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3335" windowHeight="4665"/>
  </bookViews>
  <sheets>
    <sheet name="RESUM CONCURS" sheetId="1" r:id="rId1"/>
    <sheet name="LOT 1-Monitor transport RMN" sheetId="5" r:id="rId2"/>
    <sheet name="LOT 1-Millores" sheetId="6" r:id="rId3"/>
    <sheet name="LOT 2-Retinògraf no midriàtic" sheetId="7" r:id="rId4"/>
    <sheet name="LOT 2-Millores" sheetId="8" r:id="rId5"/>
    <sheet name="LOT 3-Colposcopis" sheetId="9" r:id="rId6"/>
    <sheet name="LOT 3-Millores" sheetId="10" r:id="rId7"/>
    <sheet name=" LOT 4-Torre endoscòpia digest." sheetId="3" r:id="rId8"/>
    <sheet name="LOT 4-Millores" sheetId="4" r:id="rId9"/>
    <sheet name="LOT 5-ECMO" sheetId="11" r:id="rId10"/>
    <sheet name="LOT 5-Millores" sheetId="12" r:id="rId11"/>
    <sheet name="LOT 6-Conjunt torretes" sheetId="13" r:id="rId12"/>
    <sheet name="LOT 6-Millores" sheetId="14" r:id="rId13"/>
  </sheets>
  <externalReferences>
    <externalReference r:id="rId14"/>
    <externalReference r:id="rId15"/>
    <externalReference r:id="rId16"/>
    <externalReference r:id="rId17"/>
    <externalReference r:id="rId18"/>
    <externalReference r:id="rId19"/>
  </externalReferences>
  <definedNames>
    <definedName name="_xlnm.Print_Area" localSheetId="7">' LOT 4-Torre endoscòpia digest.'!$A$1:$J$88</definedName>
    <definedName name="_xlnm.Print_Area" localSheetId="2">'LOT 1-Millores'!$A$1:$G$73</definedName>
    <definedName name="_xlnm.Print_Area" localSheetId="1">'LOT 1-Monitor transport RMN'!$A$1:$I$53</definedName>
    <definedName name="_xlnm.Print_Area" localSheetId="4">'LOT 2-Millores'!$A$1:$H$72</definedName>
    <definedName name="_xlnm.Print_Area" localSheetId="3">'LOT 2-Retinògraf no midriàtic'!$A$1:$H$56</definedName>
    <definedName name="_xlnm.Print_Area" localSheetId="5">'LOT 3-Colposcopis'!$A$1:$I$106</definedName>
    <definedName name="_xlnm.Print_Area" localSheetId="6">'LOT 3-Millores'!$A$1:$H$80</definedName>
    <definedName name="_xlnm.Print_Area" localSheetId="8">'LOT 4-Millores'!$A$1:$J$72</definedName>
    <definedName name="_xlnm.Print_Area" localSheetId="9">'LOT 5-ECMO'!$A$1:$I$110</definedName>
    <definedName name="_xlnm.Print_Area" localSheetId="10">'LOT 5-Millores'!$A$1:$H$73</definedName>
    <definedName name="_xlnm.Print_Area" localSheetId="11">'LOT 6-Conjunt torretes'!$A$1:$H$116</definedName>
    <definedName name="_xlnm.Print_Area" localSheetId="0">'RESUM CONCURS'!$A$1:$I$13</definedName>
    <definedName name="Ubicació">'[1]Marcas Ubicacions'!$H$1:$H$100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4" l="1"/>
  <c r="B54" i="14"/>
  <c r="B48" i="14"/>
  <c r="B41" i="14"/>
  <c r="A38" i="14"/>
  <c r="C39" i="14" s="1"/>
  <c r="B29" i="14"/>
  <c r="B25" i="14"/>
  <c r="B17" i="14"/>
  <c r="C16" i="14"/>
  <c r="C20" i="14" s="1"/>
  <c r="C21" i="14" s="1"/>
  <c r="C22" i="14" s="1"/>
  <c r="C23" i="14" s="1"/>
  <c r="C24" i="14" s="1"/>
  <c r="C28" i="14" s="1"/>
  <c r="C32" i="14" s="1"/>
  <c r="C33" i="14" s="1"/>
  <c r="C44" i="14" s="1"/>
  <c r="C45" i="14" s="1"/>
  <c r="C46" i="14" s="1"/>
  <c r="C47" i="14" s="1"/>
  <c r="C51" i="14" s="1"/>
  <c r="C52" i="14" s="1"/>
  <c r="C53" i="14" s="1"/>
  <c r="C57" i="14" s="1"/>
  <c r="C58" i="14" s="1"/>
  <c r="C59" i="14" s="1"/>
  <c r="C63" i="14" s="1"/>
  <c r="C64" i="14" s="1"/>
  <c r="C65" i="14" s="1"/>
  <c r="C66" i="14" s="1"/>
  <c r="C67" i="14" s="1"/>
  <c r="C68" i="14" s="1"/>
  <c r="B13" i="14"/>
  <c r="C12" i="14"/>
  <c r="B8" i="14"/>
  <c r="A5" i="14"/>
  <c r="C6" i="14" s="1"/>
  <c r="C2" i="14"/>
  <c r="B2" i="14"/>
  <c r="C22" i="13"/>
  <c r="C23" i="13" s="1"/>
  <c r="C24" i="13" s="1"/>
  <c r="C25" i="13" s="1"/>
  <c r="C26" i="13" s="1"/>
  <c r="C27" i="13" s="1"/>
  <c r="C30" i="13" s="1"/>
  <c r="C31" i="13" s="1"/>
  <c r="C32" i="13" s="1"/>
  <c r="C33" i="13" s="1"/>
  <c r="C34" i="13" s="1"/>
  <c r="C35" i="13" s="1"/>
  <c r="C36" i="13" s="1"/>
  <c r="C37" i="13" s="1"/>
  <c r="C38" i="13" s="1"/>
  <c r="C39" i="13" s="1"/>
  <c r="C40" i="13" s="1"/>
  <c r="C41" i="13" s="1"/>
  <c r="C42" i="13" s="1"/>
  <c r="C43" i="13" s="1"/>
  <c r="C44" i="13" s="1"/>
  <c r="C45" i="13" s="1"/>
  <c r="C46" i="13" s="1"/>
  <c r="C47" i="13" s="1"/>
  <c r="C48" i="13" s="1"/>
  <c r="C51" i="13" s="1"/>
  <c r="C52" i="13" s="1"/>
  <c r="C53" i="13" s="1"/>
  <c r="C54" i="13" s="1"/>
  <c r="C55" i="13" s="1"/>
  <c r="C56" i="13" s="1"/>
  <c r="C57" i="13" s="1"/>
  <c r="C58" i="13" s="1"/>
  <c r="C59" i="13" s="1"/>
  <c r="C60" i="13" s="1"/>
  <c r="C61" i="13" s="1"/>
  <c r="C62" i="13" s="1"/>
  <c r="C63" i="13" s="1"/>
  <c r="C64" i="13" s="1"/>
  <c r="C65" i="13" s="1"/>
  <c r="C66" i="13" s="1"/>
  <c r="C67" i="13" s="1"/>
  <c r="C68" i="13" s="1"/>
  <c r="C69" i="13" s="1"/>
  <c r="C72" i="13" s="1"/>
  <c r="C73" i="13" s="1"/>
  <c r="C74" i="13" s="1"/>
  <c r="C75" i="13" s="1"/>
  <c r="C76" i="13" s="1"/>
  <c r="C77" i="13" s="1"/>
  <c r="C78" i="13" s="1"/>
  <c r="C79" i="13" s="1"/>
  <c r="C82" i="13" s="1"/>
  <c r="C83" i="13" s="1"/>
  <c r="C85" i="13" s="1"/>
  <c r="C86" i="13" s="1"/>
  <c r="C87" i="13" s="1"/>
  <c r="C88" i="13" s="1"/>
  <c r="C89" i="13" s="1"/>
  <c r="C90" i="13" s="1"/>
  <c r="C91" i="13" s="1"/>
  <c r="C92" i="13" s="1"/>
  <c r="C93" i="13" s="1"/>
  <c r="C94" i="13" s="1"/>
  <c r="C95" i="13" s="1"/>
  <c r="C96" i="13" s="1"/>
  <c r="C98" i="13" s="1"/>
  <c r="C99" i="13" s="1"/>
  <c r="C100" i="13" s="1"/>
  <c r="C101" i="13" s="1"/>
  <c r="C102" i="13" s="1"/>
  <c r="C103" i="13" s="1"/>
  <c r="C104" i="13" s="1"/>
  <c r="C105" i="13" s="1"/>
  <c r="C108" i="13" s="1"/>
  <c r="C109" i="13" s="1"/>
  <c r="C110" i="13" s="1"/>
  <c r="C111" i="13" s="1"/>
  <c r="C112" i="13" s="1"/>
  <c r="C113" i="13" s="1"/>
  <c r="C4" i="13"/>
  <c r="B4" i="13"/>
  <c r="C1" i="12" l="1"/>
  <c r="B50" i="12" l="1"/>
  <c r="B45" i="12"/>
  <c r="B40" i="12"/>
  <c r="B35" i="12"/>
  <c r="B30" i="12"/>
  <c r="C28" i="12"/>
  <c r="A27" i="12"/>
  <c r="B19" i="12"/>
  <c r="A19" i="12"/>
  <c r="A15" i="12"/>
  <c r="B15" i="12" s="1"/>
  <c r="C13" i="12"/>
  <c r="C14" i="12" s="1"/>
  <c r="C18" i="12" s="1"/>
  <c r="C22" i="12" s="1"/>
  <c r="C23" i="12" s="1"/>
  <c r="C33" i="12" s="1"/>
  <c r="C34" i="12" s="1"/>
  <c r="C38" i="12" s="1"/>
  <c r="C39" i="12" s="1"/>
  <c r="C43" i="12" s="1"/>
  <c r="C44" i="12" s="1"/>
  <c r="C48" i="12" s="1"/>
  <c r="C49" i="12" s="1"/>
  <c r="C53" i="12" s="1"/>
  <c r="C54" i="12" s="1"/>
  <c r="C55" i="12" s="1"/>
  <c r="C12" i="12"/>
  <c r="B8" i="12"/>
  <c r="A5" i="12"/>
  <c r="C6" i="12" s="1"/>
  <c r="B1" i="12"/>
  <c r="C22" i="11"/>
  <c r="C23" i="11" s="1"/>
  <c r="C24" i="11" s="1"/>
  <c r="C25" i="11" s="1"/>
  <c r="C26" i="11" s="1"/>
  <c r="C27" i="11" s="1"/>
  <c r="C28" i="11" s="1"/>
  <c r="C29" i="11" s="1"/>
  <c r="C30" i="11" s="1"/>
  <c r="C31" i="11" s="1"/>
  <c r="C32" i="11" s="1"/>
  <c r="C33" i="11" s="1"/>
  <c r="C34" i="11" s="1"/>
  <c r="C35" i="11" s="1"/>
  <c r="C36" i="11" s="1"/>
  <c r="C37" i="11" s="1"/>
  <c r="C38" i="11" s="1"/>
  <c r="C39" i="11" s="1"/>
  <c r="C40" i="11" s="1"/>
  <c r="C41" i="11" s="1"/>
  <c r="C42" i="11" s="1"/>
  <c r="C43" i="11" s="1"/>
  <c r="C44" i="11" s="1"/>
  <c r="C45" i="11" s="1"/>
  <c r="C46" i="11" s="1"/>
  <c r="C47" i="11" s="1"/>
  <c r="C48" i="11" s="1"/>
  <c r="C49" i="11" s="1"/>
  <c r="C53" i="11" s="1"/>
  <c r="C54" i="11" s="1"/>
  <c r="C55" i="11" s="1"/>
  <c r="C56" i="11" s="1"/>
  <c r="C57" i="11" s="1"/>
  <c r="C58" i="11" s="1"/>
  <c r="C59" i="11" s="1"/>
  <c r="C60" i="11" s="1"/>
  <c r="C62" i="11" s="1"/>
  <c r="C63" i="11" s="1"/>
  <c r="C64" i="11" s="1"/>
  <c r="C65" i="11" s="1"/>
  <c r="C66" i="11" s="1"/>
  <c r="C67" i="11" s="1"/>
  <c r="C68" i="11" s="1"/>
  <c r="C70" i="11" s="1"/>
  <c r="C71" i="11" s="1"/>
  <c r="C72" i="11" s="1"/>
  <c r="C73" i="11" s="1"/>
  <c r="C74" i="11" s="1"/>
  <c r="C75" i="11" s="1"/>
  <c r="C76" i="11" s="1"/>
  <c r="C77" i="11" s="1"/>
  <c r="C78" i="11" s="1"/>
  <c r="C79" i="11" s="1"/>
  <c r="C81" i="11" s="1"/>
  <c r="C82" i="11" s="1"/>
  <c r="C83" i="11" s="1"/>
  <c r="C84" i="11" s="1"/>
  <c r="C85" i="11" s="1"/>
  <c r="C86" i="11" s="1"/>
  <c r="C87" i="11" s="1"/>
  <c r="C88" i="11" s="1"/>
  <c r="C89" i="11" s="1"/>
  <c r="C90" i="11" s="1"/>
  <c r="C91" i="11" s="1"/>
  <c r="C92" i="11" s="1"/>
  <c r="C93" i="11" s="1"/>
  <c r="C94" i="11" s="1"/>
  <c r="C95" i="11" s="1"/>
  <c r="C96" i="11" s="1"/>
  <c r="C4" i="11"/>
  <c r="B4" i="11"/>
  <c r="C97" i="11" l="1"/>
  <c r="C98" i="11" s="1"/>
  <c r="C99" i="11" s="1"/>
  <c r="C100" i="11" s="1"/>
  <c r="C102" i="11" s="1"/>
  <c r="C103" i="11" s="1"/>
  <c r="C104" i="11" s="1"/>
  <c r="C105" i="11" s="1"/>
  <c r="C106" i="11" s="1"/>
  <c r="C18" i="4" l="1"/>
  <c r="C14" i="4"/>
  <c r="C1" i="10" l="1"/>
  <c r="B1" i="10"/>
  <c r="C25" i="10" l="1"/>
  <c r="C21" i="10"/>
  <c r="C18" i="8"/>
  <c r="C14" i="8"/>
  <c r="C48" i="5" l="1"/>
  <c r="C47" i="5"/>
  <c r="C46" i="5"/>
  <c r="C45" i="5"/>
  <c r="C44" i="5"/>
  <c r="C18" i="10" l="1"/>
  <c r="C14" i="10"/>
  <c r="C19" i="10"/>
  <c r="C20" i="10" s="1"/>
  <c r="C29" i="10" s="1"/>
  <c r="C39" i="10" s="1"/>
  <c r="C40" i="10" s="1"/>
  <c r="C41" i="10" s="1"/>
  <c r="C42" i="10" s="1"/>
  <c r="C46" i="10" s="1"/>
  <c r="C47" i="10" s="1"/>
  <c r="C48" i="10" s="1"/>
  <c r="C49" i="10" s="1"/>
  <c r="C53" i="10" s="1"/>
  <c r="C54" i="10" s="1"/>
  <c r="C55" i="10" s="1"/>
  <c r="C56" i="10" s="1"/>
  <c r="B57" i="10"/>
  <c r="B50" i="10"/>
  <c r="B43" i="10"/>
  <c r="B36" i="10"/>
  <c r="A33" i="10"/>
  <c r="C34" i="10" s="1"/>
  <c r="B26" i="10"/>
  <c r="B22" i="10"/>
  <c r="B15" i="10"/>
  <c r="C13" i="10"/>
  <c r="C12" i="10"/>
  <c r="B8" i="10"/>
  <c r="C6" i="10"/>
  <c r="A5" i="10"/>
  <c r="C22" i="9"/>
  <c r="C23" i="9" s="1"/>
  <c r="C24" i="9" s="1"/>
  <c r="C25" i="9" s="1"/>
  <c r="C27" i="9" s="1"/>
  <c r="C28" i="9" s="1"/>
  <c r="C29" i="9" s="1"/>
  <c r="C31" i="9" s="1"/>
  <c r="C32" i="9" s="1"/>
  <c r="C33" i="9" s="1"/>
  <c r="C34" i="9" s="1"/>
  <c r="C36" i="9" s="1"/>
  <c r="C37" i="9" s="1"/>
  <c r="C38" i="9" s="1"/>
  <c r="C39" i="9" s="1"/>
  <c r="C40" i="9" s="1"/>
  <c r="C41" i="9" s="1"/>
  <c r="C4" i="9"/>
  <c r="B4" i="9"/>
  <c r="C42" i="9" l="1"/>
  <c r="C44" i="9" s="1"/>
  <c r="C45" i="9" s="1"/>
  <c r="C46" i="9" s="1"/>
  <c r="C49" i="9" s="1"/>
  <c r="C50" i="9" s="1"/>
  <c r="C51" i="9" s="1"/>
  <c r="C52" i="9" s="1"/>
  <c r="C54" i="9" s="1"/>
  <c r="C55" i="9" s="1"/>
  <c r="C56" i="9" s="1"/>
  <c r="C58" i="9" s="1"/>
  <c r="C59" i="9" s="1"/>
  <c r="C60" i="9" s="1"/>
  <c r="C61" i="9" s="1"/>
  <c r="C63" i="9" s="1"/>
  <c r="C64" i="9" s="1"/>
  <c r="C65" i="9" s="1"/>
  <c r="C66" i="9" s="1"/>
  <c r="C67" i="9" s="1"/>
  <c r="C68" i="9" s="1"/>
  <c r="C70" i="9" s="1"/>
  <c r="C71" i="9" s="1"/>
  <c r="C72" i="9" s="1"/>
  <c r="C73" i="9" s="1"/>
  <c r="C60" i="10"/>
  <c r="C61" i="10" s="1"/>
  <c r="C74" i="9" l="1"/>
  <c r="C76" i="9" s="1"/>
  <c r="C77" i="9" s="1"/>
  <c r="C78" i="9" s="1"/>
  <c r="C79" i="9" s="1"/>
  <c r="C80" i="9" s="1"/>
  <c r="C82" i="9" s="1"/>
  <c r="C83" i="9" s="1"/>
  <c r="C84" i="9" s="1"/>
  <c r="C85" i="9" s="1"/>
  <c r="C86" i="9" s="1"/>
  <c r="C87" i="9" s="1"/>
  <c r="C89" i="9" s="1"/>
  <c r="C90" i="9" s="1"/>
  <c r="C91" i="9" s="1"/>
  <c r="C92" i="9" s="1"/>
  <c r="C93" i="9" s="1"/>
  <c r="C94" i="9" s="1"/>
  <c r="C95" i="9" s="1"/>
  <c r="C97" i="9" s="1"/>
  <c r="C98" i="9" s="1"/>
  <c r="C99" i="9" s="1"/>
  <c r="C100" i="9" s="1"/>
  <c r="C101" i="9" s="1"/>
  <c r="C102" i="9" s="1"/>
  <c r="C103" i="9" s="1"/>
  <c r="C104" i="9" s="1"/>
  <c r="B49" i="8"/>
  <c r="B42" i="8"/>
  <c r="B35" i="8"/>
  <c r="B31" i="8"/>
  <c r="A28" i="8"/>
  <c r="C29" i="8" s="1"/>
  <c r="B21" i="8"/>
  <c r="B15" i="8"/>
  <c r="C13" i="8"/>
  <c r="C19" i="8" s="1"/>
  <c r="C20" i="8" s="1"/>
  <c r="C24" i="8" s="1"/>
  <c r="C25" i="8" s="1"/>
  <c r="C34" i="8" s="1"/>
  <c r="C38" i="8" s="1"/>
  <c r="C39" i="8" s="1"/>
  <c r="C40" i="8" s="1"/>
  <c r="C41" i="8" s="1"/>
  <c r="C45" i="8" s="1"/>
  <c r="C46" i="8" s="1"/>
  <c r="C47" i="8" s="1"/>
  <c r="C48" i="8" s="1"/>
  <c r="C52" i="8" s="1"/>
  <c r="C53" i="8" s="1"/>
  <c r="C12" i="8"/>
  <c r="B8" i="8"/>
  <c r="A5" i="8"/>
  <c r="C6" i="8" s="1"/>
  <c r="C1" i="8"/>
  <c r="B1" i="8"/>
  <c r="C23" i="7" l="1"/>
  <c r="C24" i="7" s="1"/>
  <c r="C25" i="7" s="1"/>
  <c r="C26" i="7" s="1"/>
  <c r="C27" i="7" s="1"/>
  <c r="C28" i="7" s="1"/>
  <c r="C29" i="7" s="1"/>
  <c r="C30" i="7" s="1"/>
  <c r="C31" i="7" s="1"/>
  <c r="C32" i="7" s="1"/>
  <c r="C33" i="7" s="1"/>
  <c r="C34" i="7" s="1"/>
  <c r="C4" i="7"/>
  <c r="B4" i="7"/>
  <c r="C35" i="7" l="1"/>
  <c r="C37" i="7" s="1"/>
  <c r="C38" i="7" s="1"/>
  <c r="C39" i="7" s="1"/>
  <c r="C41" i="7" l="1"/>
  <c r="C42" i="7" s="1"/>
  <c r="C43" i="7" s="1"/>
  <c r="C44" i="7" s="1"/>
  <c r="C45" i="7" s="1"/>
  <c r="C46" i="7" s="1"/>
  <c r="C47" i="7" s="1"/>
  <c r="C48" i="7" s="1"/>
  <c r="C50" i="7" s="1"/>
  <c r="C51" i="7" s="1"/>
  <c r="C52" i="7" s="1"/>
  <c r="C53" i="7" s="1"/>
  <c r="B51" i="6"/>
  <c r="B45" i="6"/>
  <c r="B37" i="6"/>
  <c r="A34" i="6"/>
  <c r="C35" i="6" s="1"/>
  <c r="B27" i="6"/>
  <c r="B23" i="6"/>
  <c r="B19" i="6"/>
  <c r="B13" i="6"/>
  <c r="C12" i="6"/>
  <c r="C16" i="6" s="1"/>
  <c r="C17" i="6" s="1"/>
  <c r="B8" i="6"/>
  <c r="A5" i="6"/>
  <c r="C6" i="6" s="1"/>
  <c r="B1" i="6"/>
  <c r="C23" i="5"/>
  <c r="C24" i="5" s="1"/>
  <c r="C25" i="5" s="1"/>
  <c r="C26" i="5" s="1"/>
  <c r="C27" i="5" s="1"/>
  <c r="C28" i="5" s="1"/>
  <c r="C29" i="5" s="1"/>
  <c r="C30" i="5" s="1"/>
  <c r="C32" i="5" s="1"/>
  <c r="C4" i="5"/>
  <c r="B4" i="5"/>
  <c r="C18" i="6" l="1"/>
  <c r="C33" i="5"/>
  <c r="C34" i="5" s="1"/>
  <c r="C35" i="5" s="1"/>
  <c r="C36" i="5" s="1"/>
  <c r="C30" i="6" l="1"/>
  <c r="C40" i="6" s="1"/>
  <c r="C41" i="6" s="1"/>
  <c r="C42" i="6" s="1"/>
  <c r="C43" i="6" s="1"/>
  <c r="C44" i="6" s="1"/>
  <c r="C48" i="6" s="1"/>
  <c r="C49" i="6" s="1"/>
  <c r="C50" i="6" s="1"/>
  <c r="C54" i="6" s="1"/>
  <c r="C22" i="6"/>
  <c r="C26" i="6" s="1"/>
  <c r="C38" i="5"/>
  <c r="C39" i="5" s="1"/>
  <c r="C40" i="5" s="1"/>
  <c r="C41" i="5" s="1"/>
  <c r="C43" i="5" s="1"/>
  <c r="C49" i="5" s="1"/>
  <c r="C50" i="5" s="1"/>
  <c r="C51" i="5" s="1"/>
  <c r="B49" i="4" l="1"/>
  <c r="B44" i="4"/>
  <c r="B36" i="4"/>
  <c r="B29" i="4"/>
  <c r="A26" i="4"/>
  <c r="C27" i="4" s="1"/>
  <c r="B19" i="4"/>
  <c r="B15" i="4"/>
  <c r="C12" i="4"/>
  <c r="C13" i="4" s="1"/>
  <c r="C22" i="4" s="1"/>
  <c r="C32" i="4" s="1"/>
  <c r="C33" i="4" s="1"/>
  <c r="C34" i="4" s="1"/>
  <c r="C35" i="4" s="1"/>
  <c r="C39" i="4" s="1"/>
  <c r="C40" i="4" s="1"/>
  <c r="C42" i="4" s="1"/>
  <c r="C43" i="4" s="1"/>
  <c r="C47" i="4" s="1"/>
  <c r="C48" i="4" s="1"/>
  <c r="C52" i="4" s="1"/>
  <c r="C53" i="4" s="1"/>
  <c r="B8" i="4"/>
  <c r="A5" i="4"/>
  <c r="C6" i="4" s="1"/>
  <c r="C1" i="4"/>
  <c r="B1" i="4"/>
  <c r="C23" i="3"/>
  <c r="C24" i="3" s="1"/>
  <c r="C25" i="3" s="1"/>
  <c r="C27" i="3" s="1"/>
  <c r="C28" i="3" s="1"/>
  <c r="C29" i="3" s="1"/>
  <c r="C30" i="3" s="1"/>
  <c r="C31" i="3" s="1"/>
  <c r="C32" i="3" s="1"/>
  <c r="C34" i="3" s="1"/>
  <c r="C35" i="3" s="1"/>
  <c r="C36" i="3" s="1"/>
  <c r="C38" i="3" s="1"/>
  <c r="C39" i="3" s="1"/>
  <c r="C41" i="3" s="1"/>
  <c r="C42" i="3" s="1"/>
  <c r="C43" i="3" s="1"/>
  <c r="C44" i="3" s="1"/>
  <c r="C45" i="3" s="1"/>
  <c r="C47" i="3" s="1"/>
  <c r="C48" i="3" s="1"/>
  <c r="C49" i="3" s="1"/>
  <c r="C51" i="3" s="1"/>
  <c r="C52" i="3" s="1"/>
  <c r="C53" i="3" s="1"/>
  <c r="C54" i="3" s="1"/>
  <c r="C55" i="3" s="1"/>
  <c r="C56" i="3" s="1"/>
  <c r="C57" i="3" s="1"/>
  <c r="C58" i="3" s="1"/>
  <c r="C59" i="3" s="1"/>
  <c r="C60" i="3" s="1"/>
  <c r="C61" i="3" s="1"/>
  <c r="C62" i="3" s="1"/>
  <c r="C64" i="3" s="1"/>
  <c r="C65" i="3" s="1"/>
  <c r="C66" i="3" s="1"/>
  <c r="C67" i="3" s="1"/>
  <c r="C68" i="3" s="1"/>
  <c r="C69" i="3" s="1"/>
  <c r="C71" i="3" s="1"/>
  <c r="C72" i="3" s="1"/>
  <c r="C73" i="3" s="1"/>
  <c r="C74" i="3" s="1"/>
  <c r="C75" i="3" s="1"/>
  <c r="C76" i="3" s="1"/>
  <c r="C80" i="3" s="1"/>
  <c r="C81" i="3" s="1"/>
  <c r="C82" i="3" s="1"/>
  <c r="C83" i="3" s="1"/>
  <c r="C84" i="3" s="1"/>
  <c r="C85" i="3" s="1"/>
  <c r="C86" i="3" s="1"/>
  <c r="C4" i="3"/>
  <c r="B4" i="3"/>
</calcChain>
</file>

<file path=xl/sharedStrings.xml><?xml version="1.0" encoding="utf-8"?>
<sst xmlns="http://schemas.openxmlformats.org/spreadsheetml/2006/main" count="1308" uniqueCount="588">
  <si>
    <t>Lot</t>
  </si>
  <si>
    <t>Qtt</t>
  </si>
  <si>
    <t>Preu unitari sense IVA</t>
  </si>
  <si>
    <t>IVA</t>
  </si>
  <si>
    <t>Preu unitari amb IVA</t>
  </si>
  <si>
    <t>Import sense IVA</t>
  </si>
  <si>
    <t>Import amb IVA</t>
  </si>
  <si>
    <t>LOT 1- Monitor de transport de RMN</t>
  </si>
  <si>
    <t>LOT 2- Retinògraf no midriàtic</t>
  </si>
  <si>
    <t>LOT 3- Colposcopis</t>
  </si>
  <si>
    <t>Colposcopi</t>
  </si>
  <si>
    <t>Videocolposcopi</t>
  </si>
  <si>
    <t>LOT 4- Torre d'endoscòpia flexible digestiva</t>
  </si>
  <si>
    <t>LOT 5- Sistema d'assistència cardiopulmonar ECMO</t>
  </si>
  <si>
    <t>LOT 6- Conjunt de torretes quirúrgiques endoscòpia, parts i cremats</t>
  </si>
  <si>
    <t>TOTAL</t>
  </si>
  <si>
    <t>LOT 4</t>
  </si>
  <si>
    <t>TORRE D'ENDOSCÒPIA FLEXIBLE DIGESTIVA</t>
  </si>
  <si>
    <t>EMPRESA</t>
  </si>
  <si>
    <t>NIF</t>
  </si>
  <si>
    <t>Correu electrònic</t>
  </si>
  <si>
    <r>
      <t>2a) Característiques bàsiques:</t>
    </r>
    <r>
      <rPr>
        <sz val="16"/>
        <color theme="1"/>
        <rFont val="Arial Black"/>
        <family val="2"/>
      </rPr>
      <t xml:space="preserve"> 0 punts: cal presentar memòria justificativa conforme el compliment dels criteris</t>
    </r>
  </si>
  <si>
    <t xml:space="preserve">Definició </t>
  </si>
  <si>
    <t>Torre d'endoscòpia flexible digestiva</t>
  </si>
  <si>
    <t>Marca equip</t>
  </si>
  <si>
    <t>Model equip</t>
  </si>
  <si>
    <t>És causa d'exclusió</t>
  </si>
  <si>
    <t>Índex</t>
  </si>
  <si>
    <t>Prestacions tècniques i funcionals</t>
  </si>
  <si>
    <t>Caracteristiques de l'equip ofertat, descripció curta.</t>
  </si>
  <si>
    <t>Índex documental de la descripció.</t>
  </si>
  <si>
    <t>1. Sistema de videonedoscòpia digestiva amb enteroscopi flexible de doble baló</t>
  </si>
  <si>
    <t>2. Carro de transport</t>
  </si>
  <si>
    <t>Característiques d'obligat compliment: les ofertes que no compleixin tots els requisits obligatoris quedaran excloses</t>
  </si>
  <si>
    <t>1.1. Característiques tècniques generals del sistema</t>
  </si>
  <si>
    <t>SÍ</t>
  </si>
  <si>
    <t>Sistema de videoendoscòpia apte per a exploracions d'enteroscòpia de doble baló. Inclou:
      - Videoprocessador
      - Font de llum      
      - Monitor
      - Controlador d'inflat dels balons
      - Insuflador CO2
      - Videoenteroscopi flexible de doble baló
      - Tots els accessoris necessaris pel correcte funcionament</t>
  </si>
  <si>
    <t>Sistema apte per a l'exploració de pacients adults</t>
  </si>
  <si>
    <t>Sistema muntable a un carro rodable</t>
  </si>
  <si>
    <t>Tot el sistema ha d'estar compost per materials netejables i resistents als agents corrosius de neteja de l'Hospital</t>
  </si>
  <si>
    <t>1.2. Videoprocessador</t>
  </si>
  <si>
    <t>Processador d'imatge i vídeo Full HD</t>
  </si>
  <si>
    <t>Com a mínim una sortida de vídeo DVI. Indicar altres sortides disponibles</t>
  </si>
  <si>
    <t>Indicar modes de visualització diponibles</t>
  </si>
  <si>
    <t>Control automàtic i/o maual del balanç de blancs</t>
  </si>
  <si>
    <t xml:space="preserve">Indicar magnificació electrònica </t>
  </si>
  <si>
    <t>Possibilitat de congelar la imatge</t>
  </si>
  <si>
    <t>1.3. Font de llum</t>
  </si>
  <si>
    <t>Font de llum LED homogènia. Indicar potència</t>
  </si>
  <si>
    <t>Possibilitat de regulació de la intensitat lumínica en funció de les necessitats de l'exploració - indicar si la regulació és automàtica i/o manual</t>
  </si>
  <si>
    <t>Vida útil del/s LED de 10.000 hores com a mínim</t>
  </si>
  <si>
    <t>1.4. Monitor</t>
  </si>
  <si>
    <t>Monitor a color FULL HD de 27". Indicar la resolució del monitor</t>
  </si>
  <si>
    <t>Indicar dades que apareixen en pantalla durant la realització d'exploracions</t>
  </si>
  <si>
    <t>1.5. Controlador d'inflat dels balons</t>
  </si>
  <si>
    <t xml:space="preserve">Unitat de control de la pressió dels balons que permet dur a terme i dirigir l'avanç enteroscòpic </t>
  </si>
  <si>
    <t xml:space="preserve">Indicar rang de pressió de treball i sistema de control </t>
  </si>
  <si>
    <t>La unitat incorpora un display on es pot visualitzar el valor de pressió (kPa)</t>
  </si>
  <si>
    <t>Comandament per control de l'inflat i desinflat dels balons</t>
  </si>
  <si>
    <t xml:space="preserve">Alarmes acústiques i visuals </t>
  </si>
  <si>
    <t>1.6. Insuflador CO2</t>
  </si>
  <si>
    <t xml:space="preserve">Permet seleccionar el caudal d'insuflació amb el que es requereix treballar </t>
  </si>
  <si>
    <t>Inicar alarmes disponibles</t>
  </si>
  <si>
    <t>Inclou totes les connexions necessàries per a l’ampolla de CO2 o connexió a presa de paret de l'hospital</t>
  </si>
  <si>
    <t>1.7. Videoenteroscopi flexible de doble baló</t>
  </si>
  <si>
    <t>Videoenteroscopi de doble baló apte per exploracions diagnòstiques i tractament de patologies de l'intestí prim</t>
  </si>
  <si>
    <t>Videoenteroscopi flexible de doble baló: 1 baló en sobretub i 1 baló en videoenteroscopi</t>
  </si>
  <si>
    <t>Adequat per fins terapèutics amb canal de treball de 3,2 mm</t>
  </si>
  <si>
    <t>Longitud útil de 2.000 mm com a mínim</t>
  </si>
  <si>
    <t>Diàmetre distal de 9,4 mm com a màxim</t>
  </si>
  <si>
    <t>Visió frontal de 0º</t>
  </si>
  <si>
    <t>Angulació en 4 direccions com a mínim - indicar rang d'angulació de l'extrem distal per cada direcció</t>
  </si>
  <si>
    <t>Camp de visió de 140º com a mínim</t>
  </si>
  <si>
    <t>Profunditat de camp de 2-100 mm com a mínim</t>
  </si>
  <si>
    <t>Indicar magnificació òptica</t>
  </si>
  <si>
    <t>Indicar tecnologia del xip situat a l'extrem de l'endoscopi (CMOS, CCD etc.)</t>
  </si>
  <si>
    <t>Permet la desinfecció/esterilització a baixa temperatura. Especificar agents de neteja i rentadores compatibles</t>
  </si>
  <si>
    <t>1.8. Accessoris</t>
  </si>
  <si>
    <t>Tots aquells accessoris necessaris pel correcte funcionament de l'equip. Indicar accessoris</t>
  </si>
  <si>
    <t>Tots els cables i connectors necessaris per al correcte funcionament de l'equip</t>
  </si>
  <si>
    <t>Accessoris/estris per correcte neteja, esterilització i emmagatzematge</t>
  </si>
  <si>
    <t>Cal detallar les peces i recanvis exclusius del proveïdor necessaris pel correcte funcionament de l'equip. Indicar referència, model i preu unitari (€) (IVA inclòs) d'aquelles peces i recanvis que superin els 500€ (IVA inclòs)</t>
  </si>
  <si>
    <t>Cal detallar els materials i fungibles exclusius del proveïdor. Indicar referència, model i preu dels kits amb el nº d'unitats i el preu unitari (€) (IVA inclòs). Indicar freqüència de canvi i opció de fungibles sense làtex. Si hi ha algun fungible necessari que no s’indiqui en l'oferta pot ser motiu de rescissió del contracte</t>
  </si>
  <si>
    <t>Dotació inicial de fungible per a l'inici de l'activitat. Si l'article no està en el concurs de l'ICS, la dotació mínima serà d'un mes</t>
  </si>
  <si>
    <t>1.9. Connectivitat i integració</t>
  </si>
  <si>
    <t>Inclou capacitat de connexió i comunicació amb HIS i PACS via Ethernet i/o Wi-Fi</t>
  </si>
  <si>
    <t>DICOM complet per rebre worklist del HIS i enmmagatzemar i recuperar imatges del PACS. Cal incloure llicències de  (Worklist, Storage Commitment, Q/R). Incloses totes les instal·lacions i visites de servei tècnic per configurar el DICOM en totes les seves modalitats, seguint les indicacions de la direcció d'informació i sistemes del centre</t>
  </si>
  <si>
    <t>Indicar si envia vídeo a PACS i en quin format.
Indicar si disposa de solució d'edició vídeo</t>
  </si>
  <si>
    <t>Cal incloure DICOM Conformance Statement</t>
  </si>
  <si>
    <t>3.1. Característiques generals</t>
  </si>
  <si>
    <t>SI</t>
  </si>
  <si>
    <t>Carro de transport segur, compacte i estable on muntar el sistema de videoendoscòpia</t>
  </si>
  <si>
    <t>Indicar material. Ha de ser robust i resistent a desfinectants d'entorn hospitalari.</t>
  </si>
  <si>
    <t>Rodes amb frens per bloqueig</t>
  </si>
  <si>
    <t>Els diferents elements, cables i accessoris del conjunt han de quedar degudament integrats en el carro. Indicar dimensions, càrrega màxima suportada i l'estructuració: calaixos, prestatges, cistelles, etc. (presentar fotografia)</t>
  </si>
  <si>
    <t>Inclou nansa per facilitar el transport</t>
  </si>
  <si>
    <t>Suport per col·locar el videoenteroscopi</t>
  </si>
  <si>
    <t>Permet regular l'alçada i orientació del monitor de visualització. Incloure suport.</t>
  </si>
  <si>
    <t>2a) Característiques bàsiques: 0 punts: cal presentar memòria justificativa conforme el compliment dels criteris</t>
  </si>
  <si>
    <r>
      <t>2a) Característiques bàsiques:</t>
    </r>
    <r>
      <rPr>
        <sz val="16"/>
        <color rgb="FF000000"/>
        <rFont val="Arial Black"/>
        <family val="2"/>
      </rPr>
      <t xml:space="preserve"> 0 punts: cal presentar memòria justificativa conforme el compliment dels criteris</t>
    </r>
  </si>
  <si>
    <t>Punts a atorgar:</t>
  </si>
  <si>
    <r>
      <t>2b) Millores a considerar:</t>
    </r>
    <r>
      <rPr>
        <sz val="10"/>
        <rFont val="Arial Black"/>
        <family val="2"/>
      </rPr>
      <t xml:space="preserve"> </t>
    </r>
    <r>
      <rPr>
        <sz val="14"/>
        <rFont val="Arial Black"/>
        <family val="2"/>
      </rPr>
      <t xml:space="preserve">   </t>
    </r>
  </si>
  <si>
    <t>Fins a</t>
  </si>
  <si>
    <t>punts</t>
  </si>
  <si>
    <t>Puntuació</t>
  </si>
  <si>
    <t>Llindar Puntuació min.</t>
  </si>
  <si>
    <t>Descripció:</t>
  </si>
  <si>
    <t>VTop - Valoració tècnica  (Llindar 50%) - Sistema de videoendoscòpia digestiva</t>
  </si>
  <si>
    <t>VTmv -Val.Tecnica millor valorada</t>
  </si>
  <si>
    <t>P op-Puntuació oferta a puntuar</t>
  </si>
  <si>
    <t>Menor nombre d'elements necessaris per dur a terme la funcionalitat del sistema. Es valora positivament l'opció més simplificada</t>
  </si>
  <si>
    <t>Es valorarà la font de llum més duradera (vida útil), econòmica i fàcil de canviar</t>
  </si>
  <si>
    <t>Millores tècniques i funcionals que suposin major versatilitat i prestacions a les descrites</t>
  </si>
  <si>
    <t>VTop - Valoració tècnica  (Llindar 50%) - Accessoris addicionals</t>
  </si>
  <si>
    <t>Inclusió d'altre material/accessoris addcionals que incrementin les prestacions del sistema i/o que suposi material de reserva</t>
  </si>
  <si>
    <t>VTop - Valoració tècnica  (Llindar 50%) - Recanvis principals</t>
  </si>
  <si>
    <t>Indicar preus màxims d'intercanvi i reparació de les reparacions més habituals (IVA inclòs): videoenteroscopi, videoprocessador, controlador dels balons, monitor, insuflador de CO2, altres.</t>
  </si>
  <si>
    <t>2c) Presentació de la mostra (valoració assistencial):</t>
  </si>
  <si>
    <t xml:space="preserve">Es valorarà l'ergonomia, la seguretat, la transportabilitat i adequació del conjunt a l'entorn de treball. </t>
  </si>
  <si>
    <t>Es valorarà l'integració de tots els elements de la torre (videoprocessador,monitor, font de llum, cablejat, accessoris,altres mòduls i instrumentents de treball addicionals que puguin haver)</t>
  </si>
  <si>
    <t>Es revisarà que els materials dels equips i instrumental presentin resistència al trencat i robustesa en general per garantir un correcte funcionament i mínimes reparacions</t>
  </si>
  <si>
    <t>Facilitat de neteja i higiene</t>
  </si>
  <si>
    <t>Valoració tècnica (Llindar 50%) - Facilitat d'ús, comandament, interfície d'usuari i facilitat de muntatge</t>
  </si>
  <si>
    <t>Facilitat d'ús dels menús i comandaments</t>
  </si>
  <si>
    <t>Interfície d'usuari d'ús intuïtiu</t>
  </si>
  <si>
    <t>Es valorarà la comoditat, maniobrabilitat i facilitat d'exploració amb el videoenteroscopi</t>
  </si>
  <si>
    <t>Facilitat de muntatge de la solució</t>
  </si>
  <si>
    <t>Altres aspectes que millorin les perstacions assistencials del servei d'endoscòpies i la feina dels usuaris</t>
  </si>
  <si>
    <t>Valoració tècnica (Llindar 50%) - Qualitat de la imatge i visualització</t>
  </si>
  <si>
    <t>Qualitat de la imatge i visualització en pantalla. Sistema de captura i visualització</t>
  </si>
  <si>
    <t xml:space="preserve">Altres prestacions que millorin la qualitat d'exploració </t>
  </si>
  <si>
    <t>Valoració tècnica (Llindar 50%) - Adquació de la solució a les necessitats assitencials</t>
  </si>
  <si>
    <t>Evaluació del funcionament de la solució</t>
  </si>
  <si>
    <t>Es valorarà que l'equip faciliti l'activitat assistencial i millori el flux de treball</t>
  </si>
  <si>
    <t>RESUM</t>
  </si>
  <si>
    <t>2b) Millores a considerar: Fins a 20 punts, inclouen:</t>
  </si>
  <si>
    <t>2c) Presentació de la mostra (valoració assistencial): Fins a 28 punts:</t>
  </si>
  <si>
    <t>Notes addcionals:</t>
  </si>
  <si>
    <t>Existeixen dues opcions possibles respecte la funció d’aquest llindar del 50% segons si cap de les ofertes el supera (opció 1) o almenys una de les ofertes tècniques el supera (opció 2).</t>
  </si>
  <si>
    <t>En cap cas aquest llindar mínim de valoració tècnica suposa una exclusió de la licitació.</t>
  </si>
  <si>
    <r>
      <rPr>
        <b/>
        <sz val="10"/>
        <color rgb="FF000000"/>
        <rFont val="Arial"/>
        <family val="2"/>
      </rPr>
      <t xml:space="preserve">Nota: </t>
    </r>
    <r>
      <rPr>
        <sz val="10"/>
        <color rgb="FF000000"/>
        <rFont val="Arial"/>
        <family val="2"/>
      </rPr>
      <t>a la columna</t>
    </r>
    <r>
      <rPr>
        <b/>
        <sz val="10"/>
        <color rgb="FF000000"/>
        <rFont val="Arial"/>
        <family val="2"/>
      </rPr>
      <t xml:space="preserve"> "Índex documental"</t>
    </r>
    <r>
      <rPr>
        <sz val="10"/>
        <color rgb="FF000000"/>
        <rFont val="Arial"/>
        <family val="2"/>
      </rPr>
      <t>, cal indicar la ubicació exacta a la documentació aportada (full, apartat, etc.) on es troben les característiques tècniques. A la columna</t>
    </r>
    <r>
      <rPr>
        <b/>
        <sz val="10"/>
        <color rgb="FF000000"/>
        <rFont val="Arial"/>
        <family val="2"/>
      </rPr>
      <t xml:space="preserve"> "Característiques específiques (Descripció breu)"</t>
    </r>
    <r>
      <rPr>
        <sz val="10"/>
        <color rgb="FF000000"/>
        <rFont val="Arial"/>
        <family val="2"/>
      </rPr>
      <t xml:space="preserve"> cal afegir una breu descripció i els valors, rangs o quantitats que demana cada ítem de la fitxa tècnica.</t>
    </r>
  </si>
  <si>
    <t>LOT 1</t>
  </si>
  <si>
    <t>Pantalla tàctil a color de 15"</t>
  </si>
  <si>
    <t>Visualització simultània de fins a 13 paràmetres i 6 ones</t>
  </si>
  <si>
    <t>Presentació de tendències gràfiques i numèriques</t>
  </si>
  <si>
    <t>Sistema d'alarmes audibles i visuals amb 3 nivells de prioritat</t>
  </si>
  <si>
    <t>Ajust d'alarmes i paràmetres de mesura automàtics segons tipus de pacient</t>
  </si>
  <si>
    <t>Bateria del monitor multiparamètric amb durada no inferior a 6 hores</t>
  </si>
  <si>
    <t>Control de l'estat de la bateria. Indicador de bateria restant de l'equip.</t>
  </si>
  <si>
    <t>Carro de transport per al monitor compatible amb ressonància magnètica d'1,5 i 3 Tesles</t>
  </si>
  <si>
    <t>ECG</t>
  </si>
  <si>
    <t>SpO2</t>
  </si>
  <si>
    <t>Pressió Arterial No Invasiva (PANI)</t>
  </si>
  <si>
    <t>CO2 (inhalació i exhalació)</t>
  </si>
  <si>
    <t>Freqüència respiratòria (RR) abdominal amb sensor pneumàtic</t>
  </si>
  <si>
    <t>Mòdul sense fils per a la monitorització d'ECG de 6 derivacions. Ha d'incloure filtres per a l'optimització de la senyal.</t>
  </si>
  <si>
    <t>Mòdul sense fils per a la monitorització de SpO2 amb sensors d'adult i pediàtric</t>
  </si>
  <si>
    <t>Els mòduls sense fils d'ECG i SpO2 s'han de poder situar a la llitera del pacient durant l'exploració facilitant la seva col·locació i evitant l'ús de cables entre els mòduls i el monitor.</t>
  </si>
  <si>
    <t>Tots aquells accessoris necessaris pel correcte funcionament de l'equip per a pacients adults, adults obesos i pediàtrics. Indicar accessoris</t>
  </si>
  <si>
    <t>Tots els sensors, cables i connectors necessaris per al correcte i complet funcionament de l'equip. Inclou el carregador de bateries i l'adaptador a la xarxa elèctrica</t>
  </si>
  <si>
    <t>Cal detallar els materials i fungibles exclusius del proveïdor. Indicar referència, model i preu dels kits amb el nº d'unitats i el preu unitari (€) (IVA inclòs). Indicar freqüència de canvi. Si hi ha algun fungible necessari que no s’indiqui en la oferta pot ser motiu de rescissió del contracte.</t>
  </si>
  <si>
    <t>Dotació inicial de fungible per a pacient adult i pacient pediàtric per a l'inici de l'activitat. Si l'article no està en el concurs de l'ICS, la dotació mínima serà d'un mes</t>
  </si>
  <si>
    <t>MONITOR DE TRANSPORT COMPATIBLE AMB RMN</t>
  </si>
  <si>
    <t>Monitor de transport compatible amb RMN</t>
  </si>
  <si>
    <r>
      <t>Autonomia dels mòduls sense fils</t>
    </r>
    <r>
      <rPr>
        <sz val="11"/>
        <color theme="1"/>
        <rFont val="Arial"/>
        <family val="2"/>
      </rPr>
      <t> d'ECG i de SpO2 d'un mínim de 6 hores en actiu.</t>
    </r>
  </si>
  <si>
    <t>1. Monitor multiparamètric</t>
  </si>
  <si>
    <t>1.2. Monitorització dels següents paràmetres:</t>
  </si>
  <si>
    <t>1.3. Mòduls sense fils de monitorització:</t>
  </si>
  <si>
    <t>1.4. Accessoris i fungible</t>
  </si>
  <si>
    <t>Possibilitat de monitortizació de pacients adults, pediàtrics i neonatals</t>
  </si>
  <si>
    <t>VTop - Valoracio tecnica  (Llindar 50%) - Millor proposta del monitor multiparamètric i els mòduls sense fils</t>
  </si>
  <si>
    <t>Bateries recarregables i intercanviables per l'usuari sense l'ús d'eines</t>
  </si>
  <si>
    <t>Bateria del monitor i dels mòduls sense fils superior a 6 hores</t>
  </si>
  <si>
    <t>VTop - Valoracio tecnica  (Llindar 50%) - Millor proposta pel que fa a les dades de monitorització del pacient</t>
  </si>
  <si>
    <t>Presentació de tendències gràfiques i numèriques de més de 6 hores</t>
  </si>
  <si>
    <t>Possibilitat de mostrar fletxes de tendències dinàmiques dels paràmetres fisiològics</t>
  </si>
  <si>
    <t>Possibilitat de realitzar el càlcul de valor MAC (Mínimum alveolar concentration).</t>
  </si>
  <si>
    <t>VTop - Valoracio tecnica  (Llindar 50%) - Millores en el flux de treball dels professionals i seguretat de pacient</t>
  </si>
  <si>
    <t>VTop - Valoracio tecnica  (Llindar 50%) - Millores en  integracions</t>
  </si>
  <si>
    <t>Es valorarà el mínim import dels recanvis principals de l'equip. Indicar preu d'intercanvi (preu IVA inclòs) de:
- Cablejat ECG
- Cablejat SpO2</t>
  </si>
  <si>
    <t>Avaluació del funcionament de la solució i adequació de les prestacions als requeriments assistencials</t>
  </si>
  <si>
    <t>Es valorarà l’ergonomia, el disseny, la pantalla i la neteja</t>
  </si>
  <si>
    <t>Maniobrabilitat del carro</t>
  </si>
  <si>
    <t>Es revisarà que els materials dels equips presentin resistència al trencat i robustesa en general per garantir un correcte funcionament i mínimes reparacions</t>
  </si>
  <si>
    <t>Altres aspectes que millorin les prestacions al servei</t>
  </si>
  <si>
    <t>Vtop- Valoració tècnica (Llindar 50%) - Facilitat d'ús i interfície d'usuari</t>
  </si>
  <si>
    <t xml:space="preserve">Es valorarà la facilitat d'ús </t>
  </si>
  <si>
    <t>Interfície d'usuari intuïtiva</t>
  </si>
  <si>
    <t>Valoracio tècnica (Llindar 50%) - Integració de tots els elements de monitorització i pacient</t>
  </si>
  <si>
    <t>2b) Millores a considerar: Fins a 22 punts, inclouen:</t>
  </si>
  <si>
    <t>2c) Presentació de la mostra (valoració assistencial): Fins a 26 punts:</t>
  </si>
  <si>
    <t xml:space="preserve">Incorporació d'un solució de visualitzaicó i/o gestió remota del monitor de pacient (sala de control) 
Indicar paràmetres visualitzats i funcionalitats.
Indicar mida, configuració i accessoris del sistema de rèplica (pantalla, CPU, teclat, ratolí, lector de codi de barres o QR, etc.)
Indicar mètode de connexió entre el monitor i el sistema de rèplica.
</t>
  </si>
  <si>
    <t xml:space="preserve">Millor solució d'integració amb HIS.
Integració amb demogràfic i/o worklist.
Indicar tipus d'integració i com:
- Exportació de dades estructurades i corbes. Aquest sistema ha de poder integrar-se amb el protocol de comunicacions HL7 (incorporat)
- Creació d'informes en format pdf
-Altres...
</t>
  </si>
  <si>
    <t>VTop - Valoracio tecnica  (Llindar 50%) - Millor proposta pel que fa als recanvis principals</t>
  </si>
  <si>
    <t>Vtop- Valoració tècnica (Llindar 50%) - Ergonomia, seguretat, robustesa del monitor i facilitat de muntatge dels accessoris</t>
  </si>
  <si>
    <t>Claredat i simplicitat dels comandaments, menús,informes i reports, etc.</t>
  </si>
  <si>
    <t>LOT 2</t>
  </si>
  <si>
    <t>RETINÒGRAF NO MIDRIÀTIC</t>
  </si>
  <si>
    <t>Definició</t>
  </si>
  <si>
    <t>Les imatges retinogràfiques obtingudes han de ser a color</t>
  </si>
  <si>
    <t>Indicar resolució de la càmera en 12 MPx</t>
  </si>
  <si>
    <t>Indicar mètode d'il·luminació (flash LED, escombrat, etc.) i funcionament</t>
  </si>
  <si>
    <t>Ha de permetre fer fotografies amb pupil·la menors o iguals de 4 mm</t>
  </si>
  <si>
    <t>Aparell de sobretaula, ha de portar incorporada una taula elèctrica d'alçada variable.</t>
  </si>
  <si>
    <t>Angle de cobertura de 45º com a mínim (aproximadament)</t>
  </si>
  <si>
    <t>Sistema òptic d'observació de la retina amb correcció diòptrica mínima de -13D a +12D aproximadament</t>
  </si>
  <si>
    <t>Fotografies del segment anterior</t>
  </si>
  <si>
    <t>Indicar distància de treball</t>
  </si>
  <si>
    <t>Obtenció d'imatges per a estudis de retinografia diabètica, glaucoma, hipertensió, etc.</t>
  </si>
  <si>
    <t>Ha de tenir sortida de dades per USB i LAN</t>
  </si>
  <si>
    <t>Taula d'alçada variable motoritzada</t>
  </si>
  <si>
    <t>Indicar alçada mínima i màxima de la taula (cm)</t>
  </si>
  <si>
    <t>Funda per protegir equip</t>
  </si>
  <si>
    <t>1.3. Integració i connectivitat</t>
  </si>
  <si>
    <t>Permet integració amb departamental d'oftalmologia (Forum-Zeiss) - especificar abast d'integració i si en l'oferta està inclosa la llicència</t>
  </si>
  <si>
    <t>Equip amb possibilitat de connexió a la xarxa del centre, Ethernet corporativa</t>
  </si>
  <si>
    <t>En cas de disposar de llicència per gestió d'imatge RAW Data, cal incloure-la</t>
  </si>
  <si>
    <t>Permet exportar imatges en formats estàndard. Especificar</t>
  </si>
  <si>
    <t>Tots els cables, connexions i accessoris necessaris per al correcte funcionament de l'equip</t>
  </si>
  <si>
    <t>Retinògraf no midriàtic</t>
  </si>
  <si>
    <t xml:space="preserve">Equip per a l’obtenció d’imatges de la retina format per: càmera digital, mentonera de pacient, taula elèctrica i plafó de comandaments.
Cal incloure el Product Datasheet
No incloure un material necessari pel funcionament de l'equip pot ser motiu d'exclusió del concurs </t>
  </si>
  <si>
    <t>1. Retinògraf no midriàtric</t>
  </si>
  <si>
    <t>1.2. Taula</t>
  </si>
  <si>
    <t>1.4. Accessoris, manteniment i fungible</t>
  </si>
  <si>
    <t>Enfocament automàtic, autoalineació i disparador automàtic</t>
  </si>
  <si>
    <t>Punt de fixació centrat, nasal i temporal, com a mínim. Indicar nombre de punts de fixació i quins son</t>
  </si>
  <si>
    <t>Indicar si la taula és apte per cadira de rodes</t>
  </si>
  <si>
    <t xml:space="preserve">DICOM complet per rebre worklist i enmmagatzemar i recuperar imatges del PACS. Indicar si pot treballar amb doble arquitectura, o bé enviar directament a PACS o enviar a PACS a través de Forum. Cal incloure llicències de  (Worklist, Storage Commitment, Q/R). </t>
  </si>
  <si>
    <t xml:space="preserve">Estan incloses les visites del servei tècnic a totes les instal·lacions i recursos necessaris per la completa i correcta configuració del DICOM en totes les seves modalitats seguint les indicacions de la Direcció d’Informàtica i Sistemes del centre </t>
  </si>
  <si>
    <r>
      <rPr>
        <b/>
        <sz val="11"/>
        <color indexed="8"/>
        <rFont val="Arial"/>
        <family val="2"/>
      </rPr>
      <t>En cas que sigui necessari un PC per a fer operativa la solució:</t>
    </r>
    <r>
      <rPr>
        <sz val="11"/>
        <color indexed="8"/>
        <rFont val="Arial"/>
        <family val="2"/>
      </rPr>
      <t xml:space="preserve">
</t>
    </r>
    <r>
      <rPr>
        <b/>
        <sz val="11"/>
        <color indexed="8"/>
        <rFont val="Arial"/>
        <family val="2"/>
      </rPr>
      <t>-Si la solució és totalment funcional,</t>
    </r>
    <r>
      <rPr>
        <sz val="11"/>
        <color indexed="8"/>
        <rFont val="Arial"/>
        <family val="2"/>
      </rPr>
      <t xml:space="preserve">  integrada i compatible amb el PC model TIC de CTTI de GenCat,  el proveïdor subministrarà aquest model de PC - Les caracterisitques dels PC s'explicaran durant visita previa informàtica
-</t>
    </r>
    <r>
      <rPr>
        <b/>
        <sz val="11"/>
        <color indexed="8"/>
        <rFont val="Arial"/>
        <family val="2"/>
      </rPr>
      <t>Si la solució no es compatible amb PC CTTI cal incorporar un PC en la oferta</t>
    </r>
    <r>
      <rPr>
        <sz val="11"/>
        <color indexed="8"/>
        <rFont val="Arial"/>
        <family val="2"/>
      </rPr>
      <t xml:space="preserve"> i detallar les característiques de l'equip que es subministrarà, que ha de ser compatible amb el sistema antivíric corporatiu i integrable en el domini (mitjançant identificació usuari-contrasenya</t>
    </r>
  </si>
  <si>
    <t>VTop - Valoracio tecnica  (Llindar 50%) - Millor proposta de les prestacions tècniques de l'equip</t>
  </si>
  <si>
    <t>VTmv -Val.Tècnica millor valorada</t>
  </si>
  <si>
    <t>Rang de correcció diòptrica superior a la demanada</t>
  </si>
  <si>
    <t>Major angle de cobertura</t>
  </si>
  <si>
    <t>Possibilitats de treballar amb pupil·la estreta. Menor diàmetre</t>
  </si>
  <si>
    <t>VTop - Valoracio tecnica  (Llindar 50%) - Millor proposta per les funcionalitats del sistema de captura</t>
  </si>
  <si>
    <t>Equip automatitzat, captura automàtica del segon ull</t>
  </si>
  <si>
    <t>Fotografia estereoscòpica</t>
  </si>
  <si>
    <t>Valoracio tècnica (Llindar 50%) - Facilitat d'ús, comandament i confort</t>
  </si>
  <si>
    <t>Avaluació del funcionament de la solució</t>
  </si>
  <si>
    <t>Valoracio tècnica (Llindar 50%) - Ergonomia, seguretat, robustesa, neteja i adequació a l'entorn de consultes</t>
  </si>
  <si>
    <t>Es valorarà l'ergonomia, la seguretat i l'adequació a l'entorn de consultes</t>
  </si>
  <si>
    <t>Integració de tots els elements de la solució</t>
  </si>
  <si>
    <t>Es valorarà la facilitat de neteja i higiene de l'equip</t>
  </si>
  <si>
    <t>Qualitat de la imatge</t>
  </si>
  <si>
    <t>Prestacions del sistema de captura i visualització</t>
  </si>
  <si>
    <t>Altres prestacions que millorin la qualitat de la imatge</t>
  </si>
  <si>
    <t>Valoracio tècnica (Llindar 50%) - Adequació a les necessitats assistencials de tractament/ diganòstic</t>
  </si>
  <si>
    <t>Altres prestacions que millorin la solució conjunta amb tots els accessoris, que aportin funcionalitas i tecniques d'exploració addicionals</t>
  </si>
  <si>
    <t>Es valorarà l'adequació de la solució ofertada a les necessitats assistencials</t>
  </si>
  <si>
    <r>
      <t xml:space="preserve">Es valorarà el mínim import dels recanvis principals de la </t>
    </r>
    <r>
      <rPr>
        <b/>
        <sz val="11"/>
        <rFont val="Arial"/>
        <family val="2"/>
      </rPr>
      <t>taula</t>
    </r>
  </si>
  <si>
    <t>Idoneïtat del mètode d'il·luminació</t>
  </si>
  <si>
    <r>
      <t xml:space="preserve">Es valorarà el mínim import dels recanvis principals del </t>
    </r>
    <r>
      <rPr>
        <b/>
        <sz val="11"/>
        <rFont val="Arial"/>
        <family val="2"/>
      </rPr>
      <t>retinògraf</t>
    </r>
    <r>
      <rPr>
        <sz val="11"/>
        <rFont val="Arial"/>
        <family val="2"/>
      </rPr>
      <t>. Indicar especificament peru (IVA inclòs):</t>
    </r>
    <r>
      <rPr>
        <b/>
        <sz val="11"/>
        <rFont val="Arial"/>
        <family val="2"/>
      </rPr>
      <t xml:space="preserve">
</t>
    </r>
    <r>
      <rPr>
        <sz val="11"/>
        <rFont val="Arial"/>
        <family val="2"/>
      </rPr>
      <t>- Pantalla
- Mentonera
-Targetes electrònica</t>
    </r>
  </si>
  <si>
    <t>Valoracio tècnica (Llindar 50%) - Qualitat d'imatge, interfície d'usuari i visualització del programari del sistema d'imatge</t>
  </si>
  <si>
    <r>
      <rPr>
        <b/>
        <sz val="11"/>
        <rFont val="Arial"/>
        <family val="2"/>
      </rPr>
      <t>El llindar per a cada criteri a partir del qual s’aplicarà la fórmula, s’estableix en el 50%,</t>
    </r>
    <r>
      <rPr>
        <sz val="11"/>
        <rFont val="Arial"/>
        <family val="2"/>
      </rPr>
      <t xml:space="preserve"> aquest llindar es troba definit en les fitxes de valoració adjuntes. Per sota, si cap de les valoracions tècniques l’assoleix, no s’aplicarà la fórmula, i la puntuació a atorgar serà el valor obtingut en la fase de valoració de les propostes tècniques, prèvia a l’aplicació de la fórmula, de manera que s’asseguri un llindar mínim de valoració tècnica per poder rebre la màxima puntuació possible.</t>
    </r>
  </si>
  <si>
    <r>
      <rPr>
        <b/>
        <sz val="11"/>
        <rFont val="Arial"/>
        <family val="2"/>
      </rPr>
      <t xml:space="preserve">Opció 1 </t>
    </r>
    <r>
      <rPr>
        <sz val="11"/>
        <rFont val="Arial"/>
        <family val="2"/>
      </rPr>
      <t>- Si cap valoració de les ofertes supera el llindar de valoració mínim, totes obtenen com a puntuació el valor obtingut en la fase de valoració i cap queda exclosa de la licitació.</t>
    </r>
  </si>
  <si>
    <r>
      <rPr>
        <b/>
        <sz val="11"/>
        <rFont val="Arial"/>
        <family val="2"/>
      </rPr>
      <t>Opció 2</t>
    </r>
    <r>
      <rPr>
        <sz val="11"/>
        <rFont val="Arial"/>
        <family val="2"/>
      </rPr>
      <t>- Si alguna valoració de les ofertes supera el llindar, es puntuen totes les ofertes i cap queda exclosa de la fase de puntuació, ni tampoc de la licitació.</t>
    </r>
  </si>
  <si>
    <t>LOT 3</t>
  </si>
  <si>
    <t>COLPOSCOPIS</t>
  </si>
  <si>
    <t>1. Colposcopi</t>
  </si>
  <si>
    <t>Microscopi mòvil per exploracions ginecològiques format per:
     - Capçal amb binocular per visió
     - Sistema d'il·luminació</t>
  </si>
  <si>
    <t>Visió estereoscòpica</t>
  </si>
  <si>
    <t>Indicar grau d'inclinació del capçal</t>
  </si>
  <si>
    <t>Filtre verd per visualització de vasos sanguinis</t>
  </si>
  <si>
    <t>1.2. Binocular</t>
  </si>
  <si>
    <t>Binocular inclinat - indicar grau màxim d'inclinació del binocular</t>
  </si>
  <si>
    <t>Regulació de la distància interpupilar - indicar rang de regulació interpupilar</t>
  </si>
  <si>
    <t>1.3. Augments i objectiu</t>
  </si>
  <si>
    <t>Indicar distàcia focal de treball habitual com, ha de ser com a minim 250 mm</t>
  </si>
  <si>
    <t>Tambor canviador de 3 augments com a mínim</t>
  </si>
  <si>
    <t xml:space="preserve">Per cada posició del tambor canviador d'augments, indicar l'augment i el camp de visió </t>
  </si>
  <si>
    <t>Enfocament fi micrométric</t>
  </si>
  <si>
    <t>1.4. Il·luminació</t>
  </si>
  <si>
    <t>Interruptor d'encés i apagat incorporat a la font de llum</t>
  </si>
  <si>
    <t>Possibilitat de regulació de la intensitat lumínica en funció de les necessitats de l'exploració</t>
  </si>
  <si>
    <t>2.6. Estatiu de peu</t>
  </si>
  <si>
    <t>Base amb  5 rodes i frens que garanteixi maxima estabilitat</t>
  </si>
  <si>
    <t>Cables integrats al braç del colposcopi per facilitar la col·locació i posicionament de l'equip dins la consulta</t>
  </si>
  <si>
    <t>2. Videocolposcopi</t>
  </si>
  <si>
    <t>Microscopi mòvil per exploracions ginecològiques format per:
     - Capçal amb binocular per visió
     - Sistema d'il·luminació
     - Sistema de captura i visualització de imatge i vídeo</t>
  </si>
  <si>
    <t>2.2. Binocular</t>
  </si>
  <si>
    <t>2.3. Augments i objectiu</t>
  </si>
  <si>
    <t>Tambor canviador de 5 augments com a mínim</t>
  </si>
  <si>
    <t>2.4. Il·luminació</t>
  </si>
  <si>
    <t>2.5. Sistema de captura i visualització d'imatge i vídeo</t>
  </si>
  <si>
    <t>Imatges a color</t>
  </si>
  <si>
    <t>Pedal de captura d'imatge i vídeo</t>
  </si>
  <si>
    <t>2.7. Programari i PC</t>
  </si>
  <si>
    <t>Programari d'adquisició i revisió de captures i vídeos, elaboració d'informes i comparació d'imatges</t>
  </si>
  <si>
    <t>Possibilitat de crear informes</t>
  </si>
  <si>
    <t>Base de dades local de gestió de pacients configurable per l’usuari. S'ha d'incloure llicència de gestor de base de dades en cas que la solució ho requereixi</t>
  </si>
  <si>
    <t>Indicar si permet ampliacions i actualitzacions futures, així com la incorporació de canvis de programari que es puguin produir durant el desenvolupament tecnològic de l'equip</t>
  </si>
  <si>
    <t>2.8. Integració i connectivitat</t>
  </si>
  <si>
    <t>Compatible amb els estàndars DICOM. Inclou mòduls DICOM Worklist i Storage</t>
  </si>
  <si>
    <t>Capacitat d'exportació d'imatges a la xarxa corporativa corresponent via DICOM</t>
  </si>
  <si>
    <t>Cal incloure DICOM Conformance Statment</t>
  </si>
  <si>
    <t>S'incoluen totes les instal·lacions i visites de servei tècnic per configuració del sistema, instal·lació seguint les indicacions d'informàtica</t>
  </si>
  <si>
    <t>3. Accessoris, manteniment i fungible</t>
  </si>
  <si>
    <t>Protector plàstic pel pols</t>
  </si>
  <si>
    <t>Kit d'accessoris bàsics inicial</t>
  </si>
  <si>
    <t>Pel colposcopi - Cal detallar les peces i recanvis exclusius del proveïdor necessaris pel correcte funcionament de l'equip. Indicar referència, model i preu unitari (€) (IVA inclòs) d'aquelles peces i recanvis que superin els 500€ (IVA inclòs)</t>
  </si>
  <si>
    <t>Pel videocolposcopi - Cal detallar les peces i recanvis exclusius del proveïdor necessaris pel correcte funcionament de l'equip. Indicar referència, model i preu unitari (€) (IVA inclòs) d'aquelles peces i recanvis que superin els 500€ (IVA inclòs). Específicament indicar reparacions més habituals, costos i preus intercanvi de: bombeta, càmera, pantalla de visualització, font de llum, filtres i pedal</t>
  </si>
  <si>
    <t>Complements necessaris per a la desinfecció i neteja de tots els components</t>
  </si>
  <si>
    <t xml:space="preserve">Conjunt de colposcopis per a fer exploracions del coll uterí, vagina i vulva.
Cal incloure el Product Datasheet
No incloure un material necessari pel funcionament de l'equip pot ser motiu d'exclusió del concurs </t>
  </si>
  <si>
    <t>Colposcopis</t>
  </si>
  <si>
    <t>1.5. Estatiu de peu</t>
  </si>
  <si>
    <t xml:space="preserve">2.1. Característiques tècniques generals del sistema </t>
  </si>
  <si>
    <t>Millors prestacions en quant a intenistat, rendiment lluminós i durabilitat d'il·luminació</t>
  </si>
  <si>
    <t>Màxima resolució i velocitat d'obturació de la càmara</t>
  </si>
  <si>
    <t>Possibilitat de treballar conjuntament amb un làser de tractament pels videocolposcopis</t>
  </si>
  <si>
    <t>VTop - Valoració tècnica  (Llindar 50%) - Millor proposta del sistema i característiques tècniques videocolposcopi</t>
  </si>
  <si>
    <t>Altres millores i accessoris inclosos que millorin les prestacions de l'equip (solució variofocal, altres…)</t>
  </si>
  <si>
    <t>Pop-Puntuació oferta a puntuar</t>
  </si>
  <si>
    <t>Màxima qualitat, vida útil i rentabilitat econòmica dels recanvis més freqüents Indicar preu unitari (€) (IVA inclòs) de:
     - Bombeta LED
     - Lents
     - Filtres
     - Oculars
     - Font de llum
     - Altres recanvis habituals</t>
  </si>
  <si>
    <t>Vtop-Valoració tècnica (Llindar 50%) - Adequació a les tècniques assistencials</t>
  </si>
  <si>
    <t>Adequació als exàmens ginecològics</t>
  </si>
  <si>
    <t>Prestacions que millorin la capacitat de diagnòstic de patologies i qualitat de la imatge</t>
  </si>
  <si>
    <t>Durabilitat, autonomia i adequació a les tècniques</t>
  </si>
  <si>
    <t>Capacitat d'il·luminació, augments, objectiu i funcionament real amb pacients</t>
  </si>
  <si>
    <t>Vtop-Valoració tècnica (Llindar 50%) - Ergonomia, seguretat, transportabilitat, robustesa i neteja</t>
  </si>
  <si>
    <t>Es valorarà l'ergonomia, seguretat, transportabilitat i adequació a l'entorn hospitalari</t>
  </si>
  <si>
    <t>Es revisarà que els materials presentin resistència al trencat i robustesa en general per garantir un correcte funcionament i mínimes reparacions</t>
  </si>
  <si>
    <t>Tots els materials son aptes per a neteja amb agents desinfectants d'ús hospitalari. Es revisarà el contingut dels protocols de neteja</t>
  </si>
  <si>
    <t>Es valorarà que l'ús del colposcopi i el videocolposcopi faciliti l'activitat assistencial i el flux de treball</t>
  </si>
  <si>
    <t>Vtop-Valoració tècnica (Llindar 50%) -  Disseny i facilitat d'ús</t>
  </si>
  <si>
    <t>Es valorarà que els equips tinguin un disseny d'ús intuïtiu</t>
  </si>
  <si>
    <t>Es valorarà la comoditat i facilitat de treball</t>
  </si>
  <si>
    <t>Es valorarà la maniobrabilitat i lleugeresa mentres es treballa</t>
  </si>
  <si>
    <t>Altres aspectes que millorin les prestacions assistencials en ginecologia</t>
  </si>
  <si>
    <t>Vtop-Valoració tècnica (Llindar 50%) -  Estabilitat del peu i braç del colposcopi i videocolposcopi</t>
  </si>
  <si>
    <t>Es revisarà que l'estatiu i el braç pantogràfic del colposcopi ofereixin un posicionament ràpid, senzill i exacte</t>
  </si>
  <si>
    <t>Es revisarà que el peu i braç pantogràfic ofereixin una exposició estable del camp d'examen</t>
  </si>
  <si>
    <t>VTop - Valoració tècnica  (Llindar 50%) - Millor proposta d'òptica i il·luminació colposcopi i videocolposcopi</t>
  </si>
  <si>
    <t>VTop - Valoració tècnica  (Llindar 50%) - Millor cadena d'imatge videocolposcopi i integració del conjunt</t>
  </si>
  <si>
    <t>PANI. Maniguet pediàtric (1 unitat), maniguet per a adults (1 unitat) i maniguet per a obesos (1 unitat)</t>
  </si>
  <si>
    <t>CO2. Sensors i cablejat necessari a triar pel Centre.</t>
  </si>
  <si>
    <t>ECG. Cablejat. Configuració a escollir pel Centre</t>
  </si>
  <si>
    <t>SpO2. Cablejat, sensors adults i pediàtrics amb la tecnologia disponible al Centre</t>
  </si>
  <si>
    <t>Integració de tots els elements de la solució i facilitat de muntatge i connexió del cablejat i dels mòduls de monitorització.
Recollida cables i tots els elements</t>
  </si>
  <si>
    <t>Altres aspectes que millorin les prestacions tècniques de l'equip</t>
  </si>
  <si>
    <t>Base amb 5 rodes i frens que garanteixi màxima estabilitat</t>
  </si>
  <si>
    <t>Altres perstacions que millorin la qualitat d' imatge i el sistema d'il·luminació</t>
  </si>
  <si>
    <t>Regulació diòptrica en ambdós ulls de +/- 5 dioptries com a mínim. Indicar.</t>
  </si>
  <si>
    <t>Indicar distàcia focal de treball habitual com, ha de ser com a mínim 250 mm</t>
  </si>
  <si>
    <t>Temperatura de color de 6000 K aproximadament. Indicar</t>
  </si>
  <si>
    <t>Intensitat de llum màxima de 78.000 Lux com a mínim. Indicar</t>
  </si>
  <si>
    <t>Indicar rendiment lluminós en lm/W</t>
  </si>
  <si>
    <t>Font de llum LED , indicar hores vida útil</t>
  </si>
  <si>
    <t>Indicar conducció de llum per cable de fibra òptica i si està integrat</t>
  </si>
  <si>
    <t>Font de llum LED, indicar hores vida útil</t>
  </si>
  <si>
    <t>Càmera HD integrada al capçal. 
Indicar la resolució, minim 2,1 MPX 
Indicar velocitat d'obturació de la càmara (fps)</t>
  </si>
  <si>
    <t>Millors prestacions i versatilitat d'ús de la font de llum i accessoris</t>
  </si>
  <si>
    <t>Monitor Full HD de 22 " - indicar matriu imatge (     p x   p)</t>
  </si>
  <si>
    <t>Indicar si els vídeos contenen en els tags DICOM "SOP Class UID" &amp; "Syntaxis Transfer UID" les referències necessàries per fer ST de vídeo a PACS segons l'estàndard DICOM</t>
  </si>
  <si>
    <t>Indicar si disposa de la capacitat d'assignar en el tag DICOM "Series Instance UID" un valor diferent entre vídeo i imatge, i un altre diferent entre els diferents vídeos (les imatges poden tenir el mateix entre elles).</t>
  </si>
  <si>
    <t>Indicar si els vídeos contenen en els tags DICOM "SOP Class UID" &amp; "Syntaxis Transfer UID" les referències necessàries per fer ST de vídeo a PACS segons l'estàndard DICOM.</t>
  </si>
  <si>
    <t>Indicar si disposa de la capacitat d'assignar en el tag DICOM "Series Instance UID" un valor diferent entre vídeo i imatge, i un altre de diferent entre els diferents vídeos (les imatges poden tenir el mateix entre elles).</t>
  </si>
  <si>
    <t xml:space="preserve">Millor solució d'integració i arquitectura, presentar proposta d'integració </t>
  </si>
  <si>
    <t>Braç per capçal colposcop  que permet regular l'alçada del colposcopi
El capçal del colposcopi permet total graus de llibertat amb posicionament manual
Ha de permetre treballar en un rang d'alçades d'entre 800 i 1100 mm com a mínim - indicar altures mínima i màxima disponibles del capçal</t>
  </si>
  <si>
    <t>L'estatiu ha de permetre treballar de forma còmoda al professional, podent dirigir el capçal del colposcopi a l'àrea de treball i la pantalla de visualització orientar-la i posicionar-la de forma independent.
Estatiu ha de tenir doble braç (per colposcopi i pantalla) amb posicionament independent</t>
  </si>
  <si>
    <t>Braç per capçal del colposcopi  que permet regular l'alçada del colposcopi
El capçal del colposcopi permet total graus de llibertat amb posicionament manual
Ha de permetre treballar en un rang d'alçades d'entre 800 i 1100 mm com a mínim - indicar altures mínima i màxima disponibles del capçal</t>
  </si>
  <si>
    <t>Braç per pantalla amb alçada adequada per a visualització professional (per sobre camp de treball)
Permet rotar la pantalla amb un braç i orientar-la. Indicar graus de llibertat del capçal i moviements amb posicionament manaual</t>
  </si>
  <si>
    <t>L'equip es connecta a PC estàndard de l'hospital (CTTI) per incorporar el programari de gestió d'agendes (worklist) i enviament d'imatges a PACS. En cas de requerir prestacions no estàndard de PC, caldrà incloure el PC en l'oferta. Cal incloure els accessoris (teclat, ratolí), instal·lació, connexions i cablatge del PC a l'equip i totes les integracions pel correcte funcionament</t>
  </si>
  <si>
    <t>Possibilitat d'enviar per correu electrònic les captures i gravacions realitzades al pacient</t>
  </si>
  <si>
    <t>Possibilitat d’exportar les captures i gravacions a una carpeta local de l'HUVH per poder accedir a elles des de qualsevol PC de l'HUVH. Indicar el format dels arxius exportats</t>
  </si>
  <si>
    <t>Millors prestacions en quant a augments, objectiu i visió dels videocolposcopis i colposcopis</t>
  </si>
  <si>
    <t>Inclou camera en els colposcopis
Possibilitat futura de digitalitzar (indicar preu amb IVA inclòs)</t>
  </si>
  <si>
    <t>Millor solució d'integració i arquitectura per als dos videocolposcopis
Presentar proposta d'integració i solució conjunta per als videocolposcopis disponibles en el centre, si s'escau</t>
  </si>
  <si>
    <t>LOT 5</t>
  </si>
  <si>
    <t>Característiques de l'equip ofertat, descripció curta.</t>
  </si>
  <si>
    <t>Consola principal de sistema d'ECMO. Incorpora el control del sistema i concentra tota la informació dels diferents dispositius</t>
  </si>
  <si>
    <t>Dimensions de la pantalla igual o superior a 5,7"</t>
  </si>
  <si>
    <t>Consola portàtil amb pes igual o inferior a 12 kg</t>
  </si>
  <si>
    <t>Dimensions inferiors o iguals a 315 x 300 x 427 mm (Al x Am x Pr.)</t>
  </si>
  <si>
    <t>Reguladors de:
- Flux de sang (rang de 0,5 a 7 L/min aprox.)
- Velocitat (rang de 0 a 5.000 revolucions/min aprox.)</t>
  </si>
  <si>
    <t>Volum purgat total del sistema (com a màxim 600 ml aproximat)</t>
  </si>
  <si>
    <t xml:space="preserve">Modes d'assistència del dispositiu (Indicar si el dispositiu té el mode de funcionament programat):
- Assistència VV
- Assistència VA
- Rentat de CO2
- Assistència donació asistòlia
</t>
  </si>
  <si>
    <t>Sistema de tubuladures amb revestiment antitrombogènic biocompatible</t>
  </si>
  <si>
    <t>Inclou diferents sensors de pacient amb monitoratge de:  (Indicar rang i punts de mesura en les unitats indicades)</t>
  </si>
  <si>
    <t>Indicar altres paràmetres que monitoritza. Especificar metodologia, rang i precisió</t>
  </si>
  <si>
    <t>Sensor de flux i bombolles en un sol sensor</t>
  </si>
  <si>
    <t>Indicar com es fa la monitorització (sensor propi equip, equip addicional acoplat- cal incloure-, o altres).
En cas que es necessiti un equip complementari cal incloure'l. Especificar marca i model i com s'integra amb la ECMO.</t>
  </si>
  <si>
    <t>Indicar si els monitoratges estan inclosos en la consola principal. Especificar quins sí es poden veure i quins no. 
Detallar mètode de visualització si no es poden veure a la consola principal.</t>
  </si>
  <si>
    <t>Connexió dels sensors a tubuladures de extracorpòria de 3/8 (adults)</t>
  </si>
  <si>
    <t>Descriure el sistema d'alarmes</t>
  </si>
  <si>
    <t>Alarmes acústiques. Indicar quines alarmes mostra el sistema</t>
  </si>
  <si>
    <t>Alarma de flux:
- Límit inferior a 500 ml/min</t>
  </si>
  <si>
    <t>Alarmes de pressió:
- P1: per sota de -50 mmHg
- P2 i P3: per damunt de +300 mmHg</t>
  </si>
  <si>
    <t>Alarma de detecció de bombolles. Indicar quines alarmes mostra el sistema</t>
  </si>
  <si>
    <t>Alarma fallades del sistema. Indicar quines alarmes mostra el sistema</t>
  </si>
  <si>
    <t>Descriure el sistema alternatiu de funcionament de l'equip en cas de fallada del principal (motor extern, mode manual, etc.)</t>
  </si>
  <si>
    <t>Sistema de bateries que permeti autonomia d'almenys 90 minuts</t>
  </si>
  <si>
    <t>Flux màxim de 10 l/min</t>
  </si>
  <si>
    <t>Connexió a preses d'oxigen i a l'aire de paret (cal incloure connexions). Han de ser DIN.
Si el rang de pressió no s'adequa als del centre caldrà incloure manoreductors a les mangueres.</t>
  </si>
  <si>
    <t>Connexió a ampolla d'oxigen</t>
  </si>
  <si>
    <t>Connexió a l'oxigenador del sistema ECMO</t>
  </si>
  <si>
    <t>Sistema intercanviador de fred/calor per a controlar la temperatura de la sang del pacient de una forma ràpida i segura</t>
  </si>
  <si>
    <t>Sistema estanc. Indicar protecció contra pèrdues de refrigerant, lliure de CFC. Sistema tancat, amb higiene i asèpsia assegurades</t>
  </si>
  <si>
    <t>Dispositiu d'intercanvi fred/calor amb rang de temperatura de 33 a 39 graus, aproximadament</t>
  </si>
  <si>
    <t>Capacitat de connexió mitjançant mànegues i connectors ràpids a oxigenador de sistema ECMO</t>
  </si>
  <si>
    <t>Connectors tipo Hansen de llautó i en forma de L per connectar el bescanviador i l'oxigenador</t>
  </si>
  <si>
    <t>Monitorització del funcionament i de temperatura</t>
  </si>
  <si>
    <t>Dispositiu per a la prevenció del creixement microbacterià en líquid refrigerant/escalfador. Cal que compleixi la normativa vigent per tal d'evitar infecciones creuades de pacients i que incorpori mesures preventives i de control. Descriure protocol de desinfecció en cas de contaminació.</t>
  </si>
  <si>
    <t>El carro de transport ha de disposar de rodes amb frens</t>
  </si>
  <si>
    <t>Inclou suport per a bombona de gas</t>
  </si>
  <si>
    <t>Nanses i riells tècniques per a col·locació de dispositius (tant al carro com al propi equip). Indicar localització i pes màxim suportat</t>
  </si>
  <si>
    <t>Cal incloure element tipus barra tècnica o pal porta-sèrums per a col·locació de tots els elements (sistema alternatiu de funcionament, mesclador gas, etc.). Presentar esquema/fotografia de com queda el conjunt muntat.</t>
  </si>
  <si>
    <t>Indicar si inclou transformador d'aïllament. En cas que sí, especificar marca i model</t>
  </si>
  <si>
    <t>Presa equipotencial</t>
  </si>
  <si>
    <t>Clamps metàl·lics tubulars de 20cm (12 ut.)</t>
  </si>
  <si>
    <t>Cal incloure pals de sèrum (especificar unitats - mínim 1)</t>
  </si>
  <si>
    <t>Incloure barres tècniques i  suports pels diferents elements del sistema. Especificar unitats i dimensions</t>
  </si>
  <si>
    <t xml:space="preserve">Indicar referència, freqüència de canvi, model, nº d'unitats i preu unitari (IVA inclòs) dels següents fungibles que han de ser compatibles amb el sistema: </t>
  </si>
  <si>
    <t>Cànules anellades multiperforades de 23 a 29 Fr i de 50 a 60 cm aproximadament</t>
  </si>
  <si>
    <t>Cànules anellades de 17 a 23 Fr i de 15 a 23 cm aproximadament</t>
  </si>
  <si>
    <t>Cànules anellades de 21 a 27 Fr i de 38 cm aproximadament</t>
  </si>
  <si>
    <t>Cànules de 6 a 8 Fr aproximadament</t>
  </si>
  <si>
    <t>Cànules de doble llum d'inserció jugular de 12 a 31 Fr aproximadament</t>
  </si>
  <si>
    <t>Kit de cànules anellades multiperforades per VV</t>
  </si>
  <si>
    <t>Kit de cànules anellades multiperforades per VA</t>
  </si>
  <si>
    <t>Kit de cànules anellades multiperforades per a rentat de CO2</t>
  </si>
  <si>
    <t>Kit de cànules anellades multiperforades per a assistència donació asistòlia</t>
  </si>
  <si>
    <t>Kit de cànules anellades multiperforades per a inserció percutània amb dilatadors de fins a 18 Fr</t>
  </si>
  <si>
    <t>Abraçadores</t>
  </si>
  <si>
    <t>Claus de seguretat de dues connexions</t>
  </si>
  <si>
    <t>Claus de tres connexions</t>
  </si>
  <si>
    <t>Catèters Fogarty</t>
  </si>
  <si>
    <t>Fuetons curts</t>
  </si>
  <si>
    <t>Cal incloure funda protectora per prevenció entrada aigua a l'equip</t>
  </si>
  <si>
    <t>Sistema d'emmagatzematge de dades i extracció en format digital. Cal especificar si l'equip incorpora un port USB.</t>
  </si>
  <si>
    <t>Equip amb possibilitat de connexió a la xarxa del centre via Ethernet i/o Wifi. Especificar</t>
  </si>
  <si>
    <t>El sistema s'integrarà amb la solució Centricity Critical Care de GE. En cas que no existeixi driver per connectar l'equip a Centricity Critical Care sense passar per un altre dispositiu mèdic, l'empresa licitadora es farà càrrec dels costos del desenvolupament del driver.</t>
  </si>
  <si>
    <t>En cas de necessitar llicència per gestió de dades estructurades, cal incloure-la.</t>
  </si>
  <si>
    <t xml:space="preserve">Estan incloses totes les instal·lacions, recursos necessaris i visites de servei tècnic per la completa i correcta configuració de la integració en totes les seves modalitats seguint les indicacions de la Direcció d’Informàtica i Sistemes </t>
  </si>
  <si>
    <t>Sistema d'assistència cardipulmonar ECMO</t>
  </si>
  <si>
    <r>
      <rPr>
        <b/>
        <sz val="11"/>
        <rFont val="Arial"/>
        <family val="2"/>
      </rPr>
      <t>Temperatura mínim en dos punts, permet mesurar temperatura interna i externa</t>
    </r>
    <r>
      <rPr>
        <sz val="11"/>
        <rFont val="Arial"/>
        <family val="2"/>
      </rPr>
      <t xml:space="preserve">
- Temperatura (externa). Indicar punts mesura, rang ºC i precisió
- Temperatura (interna). Indicar punts mesura, rang ºC i precisió</t>
    </r>
  </si>
  <si>
    <r>
      <rPr>
        <b/>
        <sz val="11"/>
        <rFont val="Arial"/>
        <family val="2"/>
      </rPr>
      <t xml:space="preserve"> Velocitat de la bomba </t>
    </r>
    <r>
      <rPr>
        <sz val="11"/>
        <rFont val="Arial"/>
        <family val="2"/>
      </rPr>
      <t xml:space="preserve">
- Indicar rang i precisió en rpm
</t>
    </r>
  </si>
  <si>
    <r>
      <rPr>
        <b/>
        <sz val="11"/>
        <rFont val="Arial"/>
        <family val="2"/>
      </rPr>
      <t xml:space="preserve">Flux (línia arterial) continu i no invasiu mitjançant tecnologia ultrasònica de flux
</t>
    </r>
    <r>
      <rPr>
        <sz val="11"/>
        <rFont val="Arial"/>
        <family val="2"/>
      </rPr>
      <t>- Indicar com es fa la monitorització (sensor propi equip o altres)
- Indicar mode de mesura
- Indicar rang i precisió en L/min</t>
    </r>
  </si>
  <si>
    <r>
      <rPr>
        <b/>
        <sz val="11"/>
        <rFont val="Arial"/>
        <family val="2"/>
      </rPr>
      <t xml:space="preserve">Saturació venosa d'oxigen no invasiva
</t>
    </r>
    <r>
      <rPr>
        <sz val="11"/>
        <rFont val="Arial"/>
        <family val="2"/>
      </rPr>
      <t>- Indicar com es fa la monitorització (sensor propi equip o altres)
- Indicar mode de mesura
- Indicar rang i precisió en (%)</t>
    </r>
  </si>
  <si>
    <t>Inclou mesclador per regular % d'aire i oxigen</t>
  </si>
  <si>
    <t>1. Dispositiu ECMO</t>
  </si>
  <si>
    <t>2.1. Mesclador de gas aire/oxigen per ECMO:</t>
  </si>
  <si>
    <t>2.2. Bescanviador fred/calor</t>
  </si>
  <si>
    <t>2.3. Carro de transport i accessoris</t>
  </si>
  <si>
    <t>2. Mesclador de gasos, bescanviador fred/calor, carro de transport i accessoris</t>
  </si>
  <si>
    <t>2.4. Accessoris i fungibles</t>
  </si>
  <si>
    <t>2.5. Connectivitat i integració</t>
  </si>
  <si>
    <r>
      <rPr>
        <b/>
        <sz val="11"/>
        <rFont val="Arial"/>
        <family val="2"/>
      </rPr>
      <t xml:space="preserve">Pressió en tres punts </t>
    </r>
    <r>
      <rPr>
        <sz val="11"/>
        <rFont val="Arial"/>
        <family val="2"/>
      </rPr>
      <t xml:space="preserve">
- Pressió venosa
- Pressió preoxigenació
- Pressió postoxigenació
</t>
    </r>
  </si>
  <si>
    <r>
      <rPr>
        <b/>
        <sz val="11"/>
        <rFont val="Arial"/>
        <family val="2"/>
      </rPr>
      <t xml:space="preserve">Hematòcrit/hemoglobina no invasiva i continu mitjançant llum infraroja en un rang mínim de hematòcrit (15-50%) i d'hemoglobina (5-17 g/dL)
Hematòcrit
</t>
    </r>
    <r>
      <rPr>
        <sz val="11"/>
        <rFont val="Arial"/>
        <family val="2"/>
      </rPr>
      <t xml:space="preserve">- Indicar com es fa la monitorització (sensor propi equip o altres)
- Indicar mode de mesura
- Indicar rang i precisió en (%)
</t>
    </r>
    <r>
      <rPr>
        <b/>
        <sz val="11"/>
        <rFont val="Arial"/>
        <family val="2"/>
      </rPr>
      <t xml:space="preserve">Hemoglobina
</t>
    </r>
    <r>
      <rPr>
        <sz val="11"/>
        <rFont val="Arial"/>
        <family val="2"/>
      </rPr>
      <t>- Indicar com es fa la monitorització (sensor propi equip o altres)
- Indicar mode de mesura
- Indicar rang i precisió en (g/dl)</t>
    </r>
  </si>
  <si>
    <t>Alarmes visuals. Indicar quines alarmes mostra el sistema</t>
  </si>
  <si>
    <t>Regula en un rang de valor de FiO2 entre 0,21 i 1</t>
  </si>
  <si>
    <t>Especificar el mode de treball del mesclador
-Mecànic
-Electrònic
-Altres</t>
  </si>
  <si>
    <t>Cal incloure les tubuladures (3m) per  connectar a presa de paret (DIN) i bombona
Inclou commutador bombones o pressa paret</t>
  </si>
  <si>
    <t>Carro de transport de màxima compacitat i lleugeresa. Detallar les dimensions i el pes del carro conjuntament amb l'equip d'ECMO</t>
  </si>
  <si>
    <t>VTop - Valoració tècnica  (Llindar 50%) - Millor proposta de les prestacions tècniques de l'equip</t>
  </si>
  <si>
    <t>VTmv -Val. Tècnica millor valorada</t>
  </si>
  <si>
    <t>Inclusió d'un segon sensor de bombolles en línia inversa</t>
  </si>
  <si>
    <t>Major eficàcia de la bomba (flux, velocitat, etc.)</t>
  </si>
  <si>
    <t>Certificat per trasllat aeri i terrestre entre hospitals. Aportar certificat.</t>
  </si>
  <si>
    <t>Altres no especificats</t>
  </si>
  <si>
    <t>Modularitat del sistema. Incloure un plànol/croquis indicant tots els accessoris inclosos i parts del conjunt, carro/s inclosos. Es valoraran les solucions més compactes i que permetin un millor aprofitament de l'espai i la seva facilitat en trasllats.</t>
  </si>
  <si>
    <t>VTop - Valoració tècnica  (Llindar 50%) - Millor proposta per accessoris i fungibles</t>
  </si>
  <si>
    <t>Es valorarà el menor preu unitari de kits de fungible</t>
  </si>
  <si>
    <t xml:space="preserve">Es valorarà el menor preu de recanvis:
- Capçal d'oximetria
- Tubs no fungible
- Connectors Hansen
- Mesclador de gasos
- Bateries
- Sensors
- Botons
- Pantalla
- Altres no especificats
</t>
  </si>
  <si>
    <t>Valoració tècnica (Llindar 50%) - Facilitat d'ús i portabilitat</t>
  </si>
  <si>
    <t>Altres prestacions que millorin la facilitat d'ús i portabilitat</t>
  </si>
  <si>
    <t xml:space="preserve">Valoració tècnica (Llindar 50%) - Ergonomia i seguretat </t>
  </si>
  <si>
    <t>Altres prestacions que millorin l'ergonomia i seguretat</t>
  </si>
  <si>
    <t>Valoració tècnica (Llindar 50%) - Robustesa, neteja i adequació a l'entorn</t>
  </si>
  <si>
    <t>Valoració tècnica (Llindar 50%) - Interfície d'usuari i visualització</t>
  </si>
  <si>
    <t>Es valorarà la facilitat de canviar els paràmetres en la interfície d'usuari</t>
  </si>
  <si>
    <t>Interfície d'usuari d'ús intuïtiu i altres prestacions que millorin la visualització</t>
  </si>
  <si>
    <t>Valoració tècnica (Llindar 50%) - Adequació a les necessitats assistencials</t>
  </si>
  <si>
    <t>Millor solució del sistema alternatiu de funcionament</t>
  </si>
  <si>
    <t>Altres prestacions que millorin la solució conjunta amb tots els accessoris, que aportin funcionalitats addicionals</t>
  </si>
  <si>
    <t>2b) Millores a considerar: Fins a 17 punts, inclouen:</t>
  </si>
  <si>
    <t>2c) Presentació de la mostra (valoració assistencial): Fins a 31 punts:</t>
  </si>
  <si>
    <t>Notes addicionals:</t>
  </si>
  <si>
    <t>VTop - Valoració tècnica  (Llindar 50%) - Millor proposta per mesclador de gasos, bescanviador fred/calor, carro de transport i accessoris</t>
  </si>
  <si>
    <t>Millor solució que asseguri la còmoda portabilitat del dispositiu</t>
  </si>
  <si>
    <t>Es valorarà l'ergonomia i la seguretat</t>
  </si>
  <si>
    <t>Es valorarà la neteja i l'adequació a l'entorn</t>
  </si>
  <si>
    <r>
      <rPr>
        <sz val="11"/>
        <rFont val="Arial"/>
        <family val="2"/>
      </rPr>
      <t xml:space="preserve">Monitor multiparamètric de constants vitals amb carro mòvil amb rodes compatible amb ressonància magnètica (RM) d'1,5 i 3 Tesles. Cal incloure rèplica del monitor de constants.
</t>
    </r>
    <r>
      <rPr>
        <sz val="11"/>
        <color theme="1"/>
        <rFont val="Arial"/>
        <family val="2"/>
      </rPr>
      <t xml:space="preserve">
Cal incloure Product Datasheet
No incloure un material necessari pel funcionament de l'equip pot ser motiu d'exclusió del concurs
</t>
    </r>
  </si>
  <si>
    <t xml:space="preserve">Torre d'endoscòpia flexible adequada per a la realització d'exploracions digestives d'enteroscòpia de doble baló. La torre inclou:
        - 1 sistema de videoendoscòpia digestiva
        - 1 videoenteroscopi flexible de doble baló
        - Carro de transport
Cal incloure Product Datasheet
No incloure un material necessari pel funcionament de l'equip pot ser motiu d'exclusió del concurs
</t>
  </si>
  <si>
    <r>
      <rPr>
        <sz val="11"/>
        <rFont val="Arial"/>
        <family val="2"/>
      </rPr>
      <t xml:space="preserve">3 bombes de circulació extracorpòria tipus plataforma d'ECMO (oxigenació amb membrana extracorpòria) portàtil i compacte, sistema de suport extracorpori cardiorespiratori per a períodes prolongats, adequada per al seu ús en cirurgia cardíaca, cures intensives, sales d'hemodinàmica, quiròfans, sales d'emergències i durant el trasllat.
</t>
    </r>
    <r>
      <rPr>
        <b/>
        <sz val="11"/>
        <rFont val="Arial"/>
        <family val="2"/>
      </rPr>
      <t>Disseny bàsic</t>
    </r>
    <r>
      <rPr>
        <sz val="11"/>
        <rFont val="Arial"/>
        <family val="2"/>
      </rPr>
      <t xml:space="preserve">
</t>
    </r>
    <r>
      <rPr>
        <b/>
        <u/>
        <sz val="11"/>
        <rFont val="Arial"/>
        <family val="2"/>
      </rPr>
      <t>Sistema ECMO</t>
    </r>
    <r>
      <rPr>
        <sz val="11"/>
        <rFont val="Arial"/>
        <family val="2"/>
      </rPr>
      <t xml:space="preserve">
1 Dispositiu/consola d'ECMO
1 Mesclador de gasos
1 Bescanviador fred/calor
1 Carro de transport
</t>
    </r>
    <r>
      <rPr>
        <b/>
        <u/>
        <sz val="11"/>
        <rFont val="Arial"/>
        <family val="2"/>
      </rPr>
      <t>Elements de posada en marxa</t>
    </r>
    <r>
      <rPr>
        <sz val="11"/>
        <rFont val="Arial"/>
        <family val="2"/>
      </rPr>
      <t xml:space="preserve">
Accessoris
Cànules: kit de cànules per l'inici d'activitat
Fungible necessari per l'inici d'activitat</t>
    </r>
    <r>
      <rPr>
        <sz val="11"/>
        <color theme="1"/>
        <rFont val="Arial"/>
        <family val="2"/>
      </rPr>
      <t xml:space="preserve">
Cal incloure Product Datasheet
No incloure un material necessari pel funcionament de l'equip pot ser motiu d'exclusió del concurs
</t>
    </r>
  </si>
  <si>
    <t>SISTEMA D'ASSISTÈNCIA CARDIOPULMONAR ECMO</t>
  </si>
  <si>
    <t>Valoració tècnica (Llindar 50%) - Ergonomia, seguretat, facilitat de transport, robustesa, neteja i adequació a l'entorn clínic</t>
  </si>
  <si>
    <t>LOT 6</t>
  </si>
  <si>
    <t>CONJUNT DE TORRETES QUIRÚRGIQUES ENDOSCÒPIA, PARTS I CREMATS</t>
  </si>
  <si>
    <t xml:space="preserve">Conjunt de torretes i accessoris dissenyats per a gabinets d'endoscòpia digestiva HG, quiròfans de parts del HID i quiròfan de cremats de HT que inclou:
- 2 unitats de 1.2 Torres s per Gabinets endoscòpia digestiva Box 1, Box 4
- 2  unitats de 1.3 Torres per Gabinets endoscòpia digestiva Box 2, Box 3
- 2 unitats de 1.4 Torretes per Quiròfans de parts HID (Q21 i Q23)
- 1 unitat 1.5 Torreta doble Quiròfan de Cremats
Cal incloure el Product Datasheet i Manual d'usuari
No incloure un material necessari pel funcionament de l'equip pot ser motiu d'exclusió del concurs </t>
  </si>
  <si>
    <t>Conjunt de torretes</t>
  </si>
  <si>
    <t>Característiques d'obligat compliment: les ofertes que no compleixin tots els requisits obligatòris quedaran excloses</t>
  </si>
  <si>
    <t xml:space="preserve">1. Característiques funcionals </t>
  </si>
  <si>
    <t>Cal retirar torretes existents, anclar-se a estructura existent,(preferiblement sense requeriments soldat- l'hospital no proveirà estructures addcionals a les existents), cal presentar certificats de càrregues i moments flectors i validar junt amb la direcció d'infraestructures les càrregues i anclatges, retirar el cablejat existent i dels conductes entre elements quiròfan (torretes,llums, sala tècnica i sala sais) que han de quedar lliures, restant únicament amb cables i passos per les connexions de vídeo i les alimentacions necessàries. Cal proveïr embellidors i arreglar acabats sostres per tal d'aconsseguir estanqueitat.</t>
  </si>
  <si>
    <t>Implantació de tots els elements claus en mà seguint les indicacions de la direcció d'infraestructures del centre (d'acord amb el projecte que es presentarà a la visita d'obra prèvia).
Totes les instal·lacions i connexions van a càrrec del proveïdor (muntatge torretes en estructures, connexions de gasos, connexions elèctriques, dades, etc.)
Connexió a SAI quiròfans i quadre d'aïllament seguint les indicacions del centre.
En cap cas quedarà cap element en el fals sostre. Tots els elements s'han d'instal·lar en ubicacions accessibles per a facilitar la reparació i el manteniment, de forma que no calgui tancar el quiròfan/gabinet després de la intervenció.
Detallar connexions per a cada Quiròfan en la memòria i detalls instal·lació</t>
  </si>
  <si>
    <t>Cal presentar implantació del conjunt ofertat (pdf, autocad) incloent els elements dels boxos, indicant possibles col·lisions, moviments viables i posicions de pàrquing. Cal presentar mockup 3D a escala real, mòbil per poder avaluar la viabilitat del conjunt- fer presentació per valorar mostra. La no presentació mockup 3D en quiròfans amb elements (llums i altres equips) suposa motiu d'exclusió</t>
  </si>
  <si>
    <t xml:space="preserve">Incloure plànol acotat amb les longituds dels braços, abast, radis de gir i posicions de pàrquing del conjunt. </t>
  </si>
  <si>
    <t>Incloure esquemes amb la col·locació dels equips i accessoris a les torretes. Caldrà adjuntar el catàleg d'accessoris</t>
  </si>
  <si>
    <t>Cal incloure detall de la secció de pas per cablejat, indicant ordenació del cablatge interior. Cal presentar esquemes i/o fotografies</t>
  </si>
  <si>
    <t>2. Torres per Gabinets endoscòpia digestiva Box 1, Box 4</t>
  </si>
  <si>
    <t>Solució doble amb  Torre Endoscòpia i suport per Monitor/s</t>
  </si>
  <si>
    <t>La solució ha de permetre una disposició i forma de treball igual a l'actual, però ha de permetre igualment creuar la posició de la Torre Endoscòpia i suport per a monitors. Indicar si es tracta doble anclatge o un braç sota l'altre i forma de creuament, garantint el gir per la part de darrera</t>
  </si>
  <si>
    <t>Torre endoscòpia d'alçada fixe per a subministrament de gasos, electricitat, dades i encabir equipament endoscòpia</t>
  </si>
  <si>
    <t>Torre de tipus columna (o solució equivalent) de llargada mínima útil 1200 mm, que ha de permetre incorporar barres tècniques DIN, retirada a posició de pàrquing i garanteix accés a totes les posicions de treball de forma fàcil</t>
  </si>
  <si>
    <t>Doble braç articulat, amb longitud aprox. de 900 mm per cadascun dels braços</t>
  </si>
  <si>
    <t>Angle de gir del braç secundari sobre el principal igual o superior a 300º</t>
  </si>
  <si>
    <t>Angle de gir de l'eix de la columna igual o superior a 320º</t>
  </si>
  <si>
    <t>Permet incorporar connectors DIN per a vacuorreguladors, cabalímetres</t>
  </si>
  <si>
    <t xml:space="preserve">Ha de disposar dels elements següents:
- 2 preses Oxigen
- 2 preses Buit
- 1 preses Aire
- 1 presa de CO2
- 1 presa de EGA (Extracció gasos anestèsics)
- 18 preses elèctriques de 220V/10A
- 18 preses d'equipotencialitat
- 4 preses RJ45
Totes les preses han de ser DIN. Incorporar esquema amb la ubicació de les preses a la torreta
</t>
  </si>
  <si>
    <t>Ha de disposar, com a mínim 4 safates de:
- Dimensions mínim 450 mm d'ample útil. S'han de poder col·locar equips amb fondària aprox. 58 cm. Indicar dimensions.
- Capacitat de càrrega de 50 kg. Acabats arrodonits i proteccions antixoc, sense racons i de fàcil neteja. 
- Accessoris per a la subjecció de cables tipus ganxets. Incloure fotografies de la solució presentada.
- Cal adaptar el suport porta-endoscopis existent o lliurar-ne un de nou. Incloure fotografies de la proposta d'adaptació
- Disposa barres tècniques laterals
- Cal presentar esquema de col·locació equipament endoscòpia actual en les safates - indicant separació entre safates. Si la columna de 1200 no és prou llarga per encabir tot el material, cal incorporar una de longitud superior i més safates.
- Alçada terra a fals sostre de 2,5 m - posició safata superior i inferior que hauria de quedar de forma que faciliti el treball del servei</t>
  </si>
  <si>
    <t>Secció lliure de pas per a cablejat de mínim 100 mm</t>
  </si>
  <si>
    <t>El conjunt de la torreta ha de suportar un pes de càrrega útil igual o superior a 200 kg</t>
  </si>
  <si>
    <t>Indicar càrrega màxima en riells tècnics presentats</t>
  </si>
  <si>
    <t>Inclou sistema de frenat amb frens electromagnètics comandats amb manetes.
Especificar tipus i ubicació de les manetes
Han de permetre desbloquejar i moure de forma independent cada braç de la torreta. Especificar mètode d'activació i desactivació del sistema de frens.
Indicar funcionament en cas de fallida de subministre elèctric</t>
  </si>
  <si>
    <t>Materials resistents, de fàcil neteja i amb cantons arrodonits</t>
  </si>
  <si>
    <t>Braç portamonitors de doble articulació de longituds 900mm i 1000mm (aprox) - segon braç amb alçada variable</t>
  </si>
  <si>
    <t>Permet incorporar DUES pantalles (ja existents - marca/model: LG 27HK510S) mitjançannt suport VESA</t>
  </si>
  <si>
    <t>Regulació alçada monitors i indicar si els monitors permeten moviment independent - indicar alçades i  graus de llibertat
Alçada terra a fals sostre de 2,5 m -indicar la regulació alçada de monitor que ha de quedar centrat aprox a 1.80 m</t>
  </si>
  <si>
    <t>Tot el cablatge existent cal reinstal·lar-ho i anirà recollit per dins braços, cal disposar espai tancat de transformadors de les pantalles de forma que sigui estanc i de fàcil neteja</t>
  </si>
  <si>
    <t>3. Torres per Gabinets endoscòpia digestiva Box 2, Box 3</t>
  </si>
  <si>
    <t>Solució doble Torre Endoscòpia i suport per Monitor/s</t>
  </si>
  <si>
    <t>La solució ha de permetre una disposició i forma de treball com actualment en els boxos pero ha de permetre igualment creuar la posició de la Torre Endoscopia i suport per a monitors. Indicar si es tracta de doble anclatge o un braç sota l'altre i forma de creuament, garantint el gir per la part de darrera</t>
  </si>
  <si>
    <t>Ha de disposar, com a mínim 4 safates de:
-Dimensions mínim 450 mm d'ample útil, s'han de poder col·locar equips amb fondària aprox. 58 cm. Indicar dimensions.
- Capacitat de càrrega de 50 kg. Acabats arrodonits i proteccions antixoc, sense racons i de fàcil neteja. 
- Accessoris per a la subjecció de cables tipus ganxets. Incloure fotografies de la solució presentada.
- Cal adaptar el suport porta-endoscopis existent o lliurar-ne un de nou. Incloure fotografies de la proposta d'adaptació
- Disposa barres tècniques laterals
-Cal presentar esquema de col·locació equipament endoscòpia actual en les safates - indicant separació entre safates. Si la columa de 1200 no es prou llarga per encabir tot el material cal incorporar una de longitud superior i més safates
- Alçada terra a fals sostre de 2,5 m -posició safata superior i inferior que hauria de quedar de forma que faciliti el treball del servei</t>
  </si>
  <si>
    <t>Permet incorporar UNA pantalla (ja existent - marca/model: LG 27HK510S) mitjançannt suport VESA</t>
  </si>
  <si>
    <t>Regulació alçada monitors i indicar si els monitors permeten moviment independent - indicar alçades i graus de llibertat
Alçada terra a fals sostre de 2,5 m - indicar la regulació alçada de monitor que ha de quedar centrat aprox a 1.80 m</t>
  </si>
  <si>
    <t>Tot el cablatge existen cal reinstal·lar-ho i anirà recollit per dins braços, cal disposar espai tancat de transformadors de les pantalles de forma que sigui estanc i de fàcil neteja</t>
  </si>
  <si>
    <t>4. Torretes per Quiròfans de parts HID (Q21 i Q23)</t>
  </si>
  <si>
    <t>Torre per connexions d'anestèsia amb doble braç i alçada variable. Radi conjunt de gir aprox 1.80 m
Solucions admeses amb segon braç mode capçal inclinat, columna o capçal horitzontal sempre que la solució permeti fàcil accés a connexió d'elements i sigui ergonòmica</t>
  </si>
  <si>
    <t>Solució amb alçada alçada variable de com a mínim 400 mm. Indicar tipus de solució ofertada
Indicar regulació d'alçada des del terra, que ha de quedar a una alçada de forma que tingui fàcil accés per a connexió d'endolls, preses de gasos i dades
Mànec de regulació d'alçada ha de ser fàcilment accessible (no per sobre de 1.80 m del terra)</t>
  </si>
  <si>
    <t>Rang de gir de 330º</t>
  </si>
  <si>
    <t>Ha de disposar dels elements següents:
- 2 preses Oxigen
- 2 preses Buit 
- 2 preses Aire Medicinal 
- 1 presa EGA 
- 18 preses elèctriques de 220V/10A 
- 18 preses d'equipotencialitat 
- 4 preses RJ45
Presentar esquema de distribució presses de forma que
- connexions carro anestèsia (O2, Aire i endolls) vagin juntes sense interferir amb altres connexions
- connexions per vacuorreguladors (2) i cabalímetre o2 (1) - siguin fàcilment accessibles i preferiblement tinguin riell tècnic o accés còmode per a riell de carro anestèsia
- endolls / RJ45 i preses equipotencials de fàcil connexió i no interfereixin amb tubuladures carro anestèsia
- Indicar si hi ha espai disponible per a concentrador senyals anestèsia (tipus digibox) - o si  és lliure un accessori addicional per ubicar-ho en carros exsitents (3 unitats) Getinge Flow-e
Totes les preses han de ser DIN</t>
  </si>
  <si>
    <t>Inclou barres tècniques per un cabalímetre d'oxigen i dos vacuorreguladors.
En cas que la solució no incorpori barres tècniques per aquest fi, cal  incloure en la oferta barres DIN per a carro d'anestèsia exitent - Getinge Flow e (per a les tres unitats existents) - presentar fotografies de com queden riells al carro</t>
  </si>
  <si>
    <t>Inclou sistema de frenat. Especificar tipus i control.
Descriure funcionament en cas de fallida de subministre elèctric</t>
  </si>
  <si>
    <t>5. Torreta doble Quiròfan de Cremats</t>
  </si>
  <si>
    <t>Solució doble amb Torre de cirurgia i Torre d'anestèsia
-Torre Anestèsia amb doble braç  (alçada variable) i Radi conjunt de gir aprox 1.80 m 
-Torre de Cirurgia amb doble braç (alçada fixe)  i Radi conjunt de gir aprox 2 m</t>
  </si>
  <si>
    <t xml:space="preserve">Conjunt de torreta de cirurgia i d'anestèsia ha de muntar-se en anclatge exitent per sobre fals sostre. Si cal estructura addicional aquesta i les tasques de muntatge van a càrrec del proveïdor
La solució que permet creuar ambdues torretes. 
La posició habitual és: el carro d'anestèsia  (i Torre d'anestèsia) es col·loca a la dreta del cap del pacient i la Torre cirurgia a l'esquerra del pacient
La Torre d'anestèsia s'ha de poder creuar per davant i la de cirurgia per darrera. </t>
  </si>
  <si>
    <t>5.1. Torre de Cirurgia</t>
  </si>
  <si>
    <t>Torre d'alçada fixa per a subministrament de gasos, electricitat, dades.</t>
  </si>
  <si>
    <t>Solució de doble braç articulat, amb longitud aproximada de 700mm (primer braç) + 1000mm (segon braç) per cadascun dels braços</t>
  </si>
  <si>
    <t>Torre de tipus columna de llargada mínima útil 1200 mm, que ha de permetre incorporar barres tècniques DIN, retirada a posició de pàrquing i garanteix accés a totes les posicions de treball de forma fàcil.</t>
  </si>
  <si>
    <r>
      <t>Ha de disposar dels elements següents:
- 2 presa Oxigen
- 2 preses Buit
- 1 presa Aire
- 1 presa EGA</t>
    </r>
    <r>
      <rPr>
        <b/>
        <sz val="11"/>
        <color rgb="FFFF0000"/>
        <rFont val="Arial"/>
        <family val="2"/>
      </rPr>
      <t xml:space="preserve">
</t>
    </r>
    <r>
      <rPr>
        <sz val="11"/>
        <rFont val="Arial"/>
        <family val="2"/>
      </rPr>
      <t>- 1 presa Aire motor - model com l'existent actualment
- 16 preses elèctriques de 220V/10A
- 16 preses d'equipotencialitat
- 2 preses RJ45
Totes les preses han de ser DIN. Incorporar esquema amb la ubicació de les preses a la torreta.</t>
    </r>
  </si>
  <si>
    <t xml:space="preserve">Ha de disposar, com a mínim 4 safates de:
- Dimensions mínim 450 mm d'ample útil, s'han de poder col·locar equips amb fondària (dos electrobisturí (Medtronic FT10) i un evacuador de fums (Buffalo Visiclear), altres...) aprox. 50 cm. Indicar dimensions.
- Capacitat de càrrega de 50 kg. Acabats arrodonits i proteccions antixoc, sense racons i de fàcil neteja. 
- Accessoris per a la subjecció de cables tipus ganxets. Incloure fotografies de la solució presentada.
- Disposa barres tècniques laterals
- Cal presentar esquema de col·locació equipament cirurgia actual en les safates - indicant separació entre safates. Si la columna de 1200 no és prou llarga per encabir tot el material cal incorporar una de longitud superior i més safates
</t>
  </si>
  <si>
    <t>Ha de suportar un pes de càrrega útil igual o superior a 150 kg</t>
  </si>
  <si>
    <t>5.2. Torre d'Anestèsia</t>
  </si>
  <si>
    <t>Solució amb alçada alçada variable de com a mínim 400 mm. Indicar tipus de solució ofertada
Indicar regulació d'alçada des del terra, que ha de quedar a una alçada de forma que tingui fàcil accés per a connexió d'endolls, preses de gasos i dades
Manec de regulació d'alçada ha de ser fàcilment accessible (no per sobre de 1.80 m del terra)</t>
  </si>
  <si>
    <t>Ha de disposar dels elements següents:
- 2 preses Oxigen
- 2 preses Buit 
- 2 preses Aire Medicinal 
- 1 presa EGA 
- 18 preses elèctriques de 220V/10A 
- 18 preses d'equipotencialitat 
- 4 preses RJ45
Presentar esquema de distribució presses de forma que
- connexions carro anestèsia (O2, Aire i endolls) vagin juntes sense interferir amb altres connexions
- connexions per vacuorreguladors (2) i cabalímetre o2 (1) - siguin fàcilment accessibles i preferiblement tinguin riell tècnic o accés còmode per a riell de carro anestèsia
- endolls / RJ45 i preses equipotencials de fàcil connexió i no interfereixin amb tubuladures carro anestèsia
- Indicar si hi ha espai disponible per a concentrador senyals anestèsia (tipus digibox) - o si  es lliura un accessori addicional per ubicar-ho en carros exsitents (2 unitats) Getinge Flow-i i Flow-e
Totes les preses han de ser DIN</t>
  </si>
  <si>
    <t>1.6. Accessoris, manteniment i fungible</t>
  </si>
  <si>
    <t>Cal presentar catàleg (amb referència i preus - descompte aplicat) dels accessoris de les torretes</t>
  </si>
  <si>
    <t>Cal presentar característiques tècniques de la pressa EGA ofertada
-Rang de buit
-Fluxe aire EGA
-Compatibiltat amb Carro Flow i i Flow e</t>
  </si>
  <si>
    <r>
      <t>Cal presentar calendari d'instal·lació per a les diferents ubicacions, amb un cronograma detallat dels treballs (propis de l'empresa i conjunts amb l'Hospital). S'han de preveure 2 dies per a neteja i 5 dies per a activació dels quiròfans. Les actuacions dels quiròfans s'hauran de realitzar durant l'estiu i caldrà que estiguin actius seguint el planning adjunt:</t>
    </r>
    <r>
      <rPr>
        <sz val="11"/>
        <color rgb="FFFF0000"/>
        <rFont val="Arial"/>
        <family val="2"/>
      </rPr>
      <t xml:space="preserve">
</t>
    </r>
    <r>
      <rPr>
        <sz val="11"/>
        <rFont val="Arial"/>
        <family val="2"/>
      </rPr>
      <t>Cal lliurar l'equipament el mateix dia que s'indica inici instal·lació i el quiròfan/gabinet estarà actiu el dia indicat.</t>
    </r>
    <r>
      <rPr>
        <sz val="11"/>
        <color rgb="FFFF0000"/>
        <rFont val="Arial"/>
        <family val="2"/>
      </rPr>
      <t xml:space="preserve">
</t>
    </r>
    <r>
      <rPr>
        <sz val="11"/>
        <rFont val="Arial"/>
        <family val="2"/>
      </rPr>
      <t>Cal presentar memòria d'obres, incloent detalladament les tasques a realitzar (sectorització, obertura sostres, connexions, canvis plaques d'anclatge, etc.)</t>
    </r>
  </si>
  <si>
    <t>VTop - Valoració tècnica  (Llindar 50%) - Millor proposta de solució global i adequació a cada espai</t>
  </si>
  <si>
    <t xml:space="preserve">Es valorarà l'optimització de la col·locació dels elements fixes (gasos medicinals, endolls, preses RJ45, cabalímetres/vacuorreguladors) i dels equips a incorporar segons ubicació (electrobisturís, processadors, evacuadors fum, etc.).  
Cal presentar esquema amb la distribució de tots els elements per cada torreta ofertada
Cal presentar específicament fotografia o esquema amb dimensions de col·locació d'equips d'enedoscòpia en Torre endoscòpia
Cal presentar especificament fotografia o esquema amb dimensions de col·locació d'equips en Torre cirurgia Quiròfan cremats
Cal  presentar detall i col·locació d'elements en Torres anestèsia (Parts i Cremats) - connexions per carro anestèsia (tubuladures, endolls i RJ45 per dades carro) - ubicació vacuorreguladors buit i cabalímetres O2 amb riell tècnic </t>
  </si>
  <si>
    <t>Millor proposta per a cada ubicació de moviment i accessibilitat de les torretes - es valora amb mock-up 3D
Es valorarà la versatilitat de la solució angles de gir, adequació a l'espai exitent, alçades de treball i facilitat d'accés dels professionals a les diferents ubicacions
Es valora solució que eviti xocs entre elements i amb professionals</t>
  </si>
  <si>
    <t>VTop - Valoració tècnica (Llindar 50%) - Dotació addicional</t>
  </si>
  <si>
    <t>Es valorarà la dotació addicional d'una torreta per al Box 5 dels gabinets d'endoscòpia digestiva, amb la mateixa configuració que 1.3 Torres per Gabinets endoscòpia digestiva Box 2, Box 3
La oferta inclou l'estructura per a poder realitzar l'anclatge al sostre (seguint les directrius de la direcció d'Infrasetructures)
El muntatge serà  claus en mà a càrrec del proveïdor (hospital donarà suport ajudes soldat placa a estructures) i deixarà preses gasos, dades i electricitat en l'ancoratge sostre</t>
  </si>
  <si>
    <t>VTop - Valoració tècnica  (Llindar 50%) - Millors característiques tècniques del conjunt de la oferta</t>
  </si>
  <si>
    <t>Millor oferta en quant a prestacions - accessoris addicionals, capacitats ampliació sense cost, alçades variables, capacitats càrrega, mides, solució frenat i carateristíques safates i columna</t>
  </si>
  <si>
    <t>Màxima secció lliure de pas per cablejat i adquació i facilitat dels passos - indicar seccions en la memòria T.Cirurgia i T.Anestèsia</t>
  </si>
  <si>
    <t>Es valoraran solucions que facilitin la neteja i minimitzin l'adhesió bacteriana - presentar certificats/validacions testats i de materials</t>
  </si>
  <si>
    <t>Es valoraran solucions de doble anclatge als gabinets d'endoscòpia que permetin el gir per darrere de les torretes i el braç porta-monitors</t>
  </si>
  <si>
    <t>Altres no especificades</t>
  </si>
  <si>
    <t>VTop - Valoració tècnica (Llindar 50%) - Preus recanvis</t>
  </si>
  <si>
    <t>Es valoraran els preus dels següents recanvis:
- Sistema de frenat 
- Endolls
- Preses RJ45
- Barres tècniques
- Safates 
- Calaixos
- Solucions subjecta-cables
- Mànecs sistema frenat
- Botons
Indicar altres elements no inclosos en la llista subjectibles de ser canviats amb el temps</t>
  </si>
  <si>
    <t>VTop - Valoració tècnica (Llindar 50%) - Memòria-Cronograma</t>
  </si>
  <si>
    <t>Adequació a les necessitats assitencials d'instal·lar mantenint activitat quirúrgica parcial i iniciant activitat segons s'indica en el PPT i es detalla en visita prèvia obres.
Es valoren cronogrames resolutius, que tinguin en compte detalladament les tasques pròpies i del centre (neteja i m.preventiva) per dur a terme les instal·lacions de les torretes minimitzant l'impacte assistencial i mantenint els circuits net/brut quirúrgics</t>
  </si>
  <si>
    <t>Qualitat i grau de detall de la memòria de projecte completa - detall de totes les actuacions a dur a terme (responsables i temps)</t>
  </si>
  <si>
    <t xml:space="preserve">Valoracio tècnica (Llindar 50%) - Ergonomia, seguretat, facilitat de moviment i neteja </t>
  </si>
  <si>
    <t>Solució que garanteixi al màxim la seguretat i facilitat dels treballadors en la manipulació de l'equip i l'entorn de treball, així com la facilitat de maniobrabilitat</t>
  </si>
  <si>
    <t>Prestacions i dimensions que s'adeqüen a les necessitats de l'espai i del servei</t>
  </si>
  <si>
    <t>Es valorarà la facilitat de neteja i higiene</t>
  </si>
  <si>
    <t>Es valorarà l'adequació de l'equip i les seves característiques a les necessitats assistencials de l'entorn quirúrgic</t>
  </si>
  <si>
    <t>Valoracio tècnica (Llindar 50%) - Avaluació de les presetacions i adequació a les necessitats d'anestèsia i cirurguia</t>
  </si>
  <si>
    <t>Es valorarà l'adequació al servei de les prestacions tècniques addicionals torrretes - solucions frenat i tècniques</t>
  </si>
  <si>
    <t>Prestacions alçada variable, ajustos prestatges, muntage equips i recollida de cables, preses, localització barres tècniques, braços i teclats per cobrir les funcionalitats requerides</t>
  </si>
  <si>
    <t>Es valorarà la facilitat d'ús i accessos del comandament, solucions per moure torretes i de visualització imatges de quiròfan</t>
  </si>
  <si>
    <t>Valoracio tècnica (Llindar 50%) - Avaluació dels accessoris oferts</t>
  </si>
  <si>
    <t>Es valorarà la  integració dels accesoris en les torretes</t>
  </si>
  <si>
    <t>Es valoraran el funcionament, ergonomia i adequació a l'entorn tant dels accessoris oferts com del catàleg d'accessoris que cal presentar i valorar en mostra</t>
  </si>
  <si>
    <t>Altres aspectes que millorin funcionalitat dels accesoris</t>
  </si>
  <si>
    <t>Valoracio tècnica (Llindar 50%) - Robustesa, facilitat d'ajust, muntatge i manteniment</t>
  </si>
  <si>
    <t>Es valorarà les condicions d’instal·lació i possibilitats durant la visita a instal·lacions similars, versatilitat de les solucions i acabats</t>
  </si>
  <si>
    <t>Facilitat de dur a terme manteniments preventius, ajustos de moviment, bloquejos, canvis de trajectòria</t>
  </si>
  <si>
    <t>Altres aspectes que garanteixin un millor manteniment i una major vida útil de l'equip</t>
  </si>
  <si>
    <t>Solucions robustes en materials i mecanismes que garanteixen un correcte funcionament i mínimes reparacions</t>
  </si>
  <si>
    <t>Tots els materials han de ser aptes per a neteja amb productes desinfectants d'ús hospitalari. Indicar protocols de neteja</t>
  </si>
  <si>
    <t>2b) Millores a considerar: Fins a 30 punts, inclouen:</t>
  </si>
  <si>
    <t>2c) Presentació de la mostra (valoració assistencial): Fins a 18 punts:</t>
  </si>
  <si>
    <t>S'avalua la robustesa de la solució, materials acabats, llocs de pas per cablatges, pintures, peces mòbils,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</si>
</sst>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43" formatCode="_-* #,##0.00_-;\-* #,##0.00_-;_-* &quot;-&quot;??_-;_-@_-"/>
    <numFmt numFmtId="164" formatCode="#,##0.00\ &quot;€&quot;"/>
    <numFmt numFmtId="165" formatCode="#\&gt;0.00"/>
    <numFmt numFmtId="166" formatCode="\&gt;0.00"/>
    <numFmt numFmtId="167" formatCode="_-* #,##0.00\ _€_-;\-* #,##0.00\ _€_-;_-* &quot;-&quot;??\ _€_-;_-@_-"/>
  </numFmts>
  <fonts count="83" x14ac:knownFonts="1">
    <font>
      <sz val="11"/>
      <color theme="1"/>
      <name val="Calibri"/>
      <family val="2"/>
      <scheme val="minor"/>
    </font>
    <font>
      <sz val="11"/>
      <color theme="1"/>
      <name val="Calibri"/>
      <family val="2"/>
      <scheme val="minor"/>
    </font>
    <font>
      <sz val="11"/>
      <color rgb="FFFF0000"/>
      <name val="Calibri"/>
      <family val="2"/>
      <scheme val="minor"/>
    </font>
    <font>
      <sz val="11"/>
      <color theme="1"/>
      <name val="Arial Black"/>
      <family val="2"/>
    </font>
    <font>
      <b/>
      <sz val="12"/>
      <color rgb="FF000000"/>
      <name val="Arial Black"/>
      <family val="2"/>
    </font>
    <font>
      <b/>
      <sz val="11"/>
      <name val="Calibri"/>
      <family val="2"/>
    </font>
    <font>
      <sz val="11"/>
      <name val="Calibri"/>
      <family val="2"/>
    </font>
    <font>
      <sz val="11"/>
      <color rgb="FFFF0000"/>
      <name val="Calibri"/>
      <family val="2"/>
    </font>
    <font>
      <sz val="11"/>
      <color rgb="FF000000"/>
      <name val="Calibri"/>
      <family val="2"/>
    </font>
    <font>
      <b/>
      <sz val="11"/>
      <color rgb="FFFF0000"/>
      <name val="Calibri"/>
      <family val="2"/>
    </font>
    <font>
      <sz val="11"/>
      <color theme="1"/>
      <name val="Calibri"/>
      <family val="2"/>
    </font>
    <font>
      <b/>
      <sz val="11"/>
      <color rgb="FF000000"/>
      <name val="Arial Black"/>
      <family val="2"/>
    </font>
    <font>
      <sz val="11"/>
      <color rgb="FF000000"/>
      <name val="Arial Black"/>
      <family val="2"/>
    </font>
    <font>
      <b/>
      <sz val="11"/>
      <name val="Arial"/>
      <family val="2"/>
    </font>
    <font>
      <b/>
      <sz val="11"/>
      <color rgb="FF000000"/>
      <name val="Arial"/>
      <family val="2"/>
    </font>
    <font>
      <sz val="11"/>
      <name val="Arial"/>
      <family val="2"/>
    </font>
    <font>
      <sz val="11"/>
      <color rgb="FF000000"/>
      <name val="Arial"/>
      <family val="2"/>
    </font>
    <font>
      <b/>
      <sz val="10"/>
      <color rgb="FF000000"/>
      <name val="Arial"/>
      <family val="2"/>
    </font>
    <font>
      <sz val="10"/>
      <name val="Arial"/>
      <family val="2"/>
    </font>
    <font>
      <sz val="10"/>
      <color rgb="FF000000"/>
      <name val="Arial"/>
      <family val="2"/>
    </font>
    <font>
      <sz val="9"/>
      <color rgb="FF000000"/>
      <name val="Arial"/>
      <family val="2"/>
    </font>
    <font>
      <b/>
      <sz val="14"/>
      <color rgb="FF000000"/>
      <name val="Arial"/>
      <family val="2"/>
    </font>
    <font>
      <b/>
      <sz val="20"/>
      <name val="Arial Black"/>
      <family val="2"/>
    </font>
    <font>
      <b/>
      <sz val="20"/>
      <color theme="1"/>
      <name val="Arial Black"/>
      <family val="2"/>
    </font>
    <font>
      <sz val="10"/>
      <color theme="1"/>
      <name val="Arial"/>
      <family val="2"/>
    </font>
    <font>
      <sz val="14"/>
      <color theme="1"/>
      <name val="Arial Black"/>
      <family val="2"/>
    </font>
    <font>
      <b/>
      <sz val="16"/>
      <color theme="1"/>
      <name val="Arial Black"/>
      <family val="2"/>
    </font>
    <font>
      <sz val="16"/>
      <color theme="1"/>
      <name val="Arial Black"/>
      <family val="2"/>
    </font>
    <font>
      <b/>
      <sz val="16"/>
      <color theme="3" tint="0.39997558519241921"/>
      <name val="Arial Black"/>
      <family val="2"/>
    </font>
    <font>
      <b/>
      <sz val="12"/>
      <name val="Arial"/>
      <family val="2"/>
    </font>
    <font>
      <sz val="11"/>
      <name val="Arial Black"/>
      <family val="2"/>
    </font>
    <font>
      <b/>
      <sz val="10"/>
      <color theme="1"/>
      <name val="Arial"/>
      <family val="2"/>
    </font>
    <font>
      <b/>
      <sz val="20"/>
      <color rgb="FF000000"/>
      <name val="Arial Black"/>
      <family val="2"/>
    </font>
    <font>
      <sz val="14"/>
      <color rgb="FF000000"/>
      <name val="Arial Black"/>
      <family val="2"/>
    </font>
    <font>
      <b/>
      <sz val="16"/>
      <color rgb="FF000000"/>
      <name val="Arial Black"/>
      <family val="2"/>
    </font>
    <font>
      <sz val="16"/>
      <color rgb="FF000000"/>
      <name val="Arial Black"/>
      <family val="2"/>
    </font>
    <font>
      <sz val="10"/>
      <color rgb="FFFF0000"/>
      <name val="Arial"/>
      <family val="2"/>
    </font>
    <font>
      <sz val="14"/>
      <color rgb="FFFF0000"/>
      <name val="Arial Black"/>
      <family val="2"/>
    </font>
    <font>
      <b/>
      <sz val="20"/>
      <color rgb="FFFF0000"/>
      <name val="Arial Black"/>
      <family val="2"/>
    </font>
    <font>
      <b/>
      <sz val="16"/>
      <color rgb="FFFF0000"/>
      <name val="Arial Black"/>
      <family val="2"/>
    </font>
    <font>
      <sz val="14"/>
      <name val="Arial Black"/>
      <family val="2"/>
    </font>
    <font>
      <b/>
      <sz val="16"/>
      <name val="Arial Black"/>
      <family val="2"/>
    </font>
    <font>
      <sz val="10"/>
      <name val="Arial Black"/>
      <family val="2"/>
    </font>
    <font>
      <b/>
      <sz val="10"/>
      <color theme="0"/>
      <name val="Arial"/>
      <family val="2"/>
    </font>
    <font>
      <sz val="12"/>
      <name val="Arial"/>
      <family val="2"/>
    </font>
    <font>
      <b/>
      <sz val="10"/>
      <color rgb="FFFF0000"/>
      <name val="Arial"/>
      <family val="2"/>
    </font>
    <font>
      <sz val="12"/>
      <color rgb="FF000000"/>
      <name val="Arial"/>
      <family val="2"/>
    </font>
    <font>
      <b/>
      <sz val="12"/>
      <color rgb="FFFF0000"/>
      <name val="Arial"/>
      <family val="2"/>
    </font>
    <font>
      <sz val="12"/>
      <color rgb="FFFF0000"/>
      <name val="Arial"/>
      <family val="2"/>
    </font>
    <font>
      <b/>
      <u/>
      <sz val="16"/>
      <color rgb="FFFF0000"/>
      <name val="Arial"/>
      <family val="2"/>
    </font>
    <font>
      <b/>
      <u/>
      <sz val="10"/>
      <color rgb="FFFF0000"/>
      <name val="Calibri"/>
      <family val="2"/>
    </font>
    <font>
      <sz val="14"/>
      <color rgb="FFFF0000"/>
      <name val="Calibri"/>
      <family val="2"/>
    </font>
    <font>
      <sz val="16"/>
      <color rgb="FFFF0000"/>
      <name val="Arial Black"/>
      <family val="2"/>
    </font>
    <font>
      <b/>
      <sz val="11"/>
      <color theme="1"/>
      <name val="Arial"/>
      <family val="2"/>
    </font>
    <font>
      <b/>
      <sz val="11"/>
      <color theme="0"/>
      <name val="Arial"/>
      <family val="2"/>
    </font>
    <font>
      <sz val="11"/>
      <color theme="1"/>
      <name val="Arial"/>
      <family val="2"/>
    </font>
    <font>
      <sz val="11"/>
      <color rgb="FFFF0000"/>
      <name val="Arial"/>
      <family val="2"/>
    </font>
    <font>
      <b/>
      <sz val="14"/>
      <name val="Arial"/>
      <family val="2"/>
    </font>
    <font>
      <sz val="10"/>
      <color indexed="8"/>
      <name val="Arial"/>
      <family val="2"/>
    </font>
    <font>
      <b/>
      <u/>
      <sz val="11"/>
      <name val="Arial"/>
      <family val="2"/>
    </font>
    <font>
      <sz val="12"/>
      <name val="Arial Black"/>
      <family val="2"/>
    </font>
    <font>
      <b/>
      <sz val="12"/>
      <name val="Arial Black"/>
      <family val="2"/>
    </font>
    <font>
      <sz val="12"/>
      <color rgb="FF000000"/>
      <name val="Arial Black"/>
      <family val="2"/>
    </font>
    <font>
      <b/>
      <sz val="16"/>
      <color rgb="FF538DD5"/>
      <name val="Arial Black"/>
      <family val="2"/>
    </font>
    <font>
      <strike/>
      <sz val="10"/>
      <color rgb="FFFF0000"/>
      <name val="Arial"/>
      <family val="2"/>
    </font>
    <font>
      <sz val="11"/>
      <color indexed="8"/>
      <name val="Arial"/>
      <family val="2"/>
    </font>
    <font>
      <b/>
      <sz val="11"/>
      <color indexed="8"/>
      <name val="Arial"/>
      <family val="2"/>
    </font>
    <font>
      <b/>
      <sz val="14"/>
      <name val="Arial Black"/>
      <family val="2"/>
    </font>
    <font>
      <b/>
      <sz val="11"/>
      <color rgb="FFFF0000"/>
      <name val="Arial"/>
      <family val="2"/>
    </font>
    <font>
      <strike/>
      <sz val="11"/>
      <color rgb="FFFF0000"/>
      <name val="Arial"/>
      <family val="2"/>
    </font>
    <font>
      <b/>
      <u/>
      <sz val="11"/>
      <color rgb="FFFF0000"/>
      <name val="Arial"/>
      <family val="2"/>
    </font>
    <font>
      <sz val="11"/>
      <color rgb="FF000000"/>
      <name val="Calibri"/>
      <family val="2"/>
      <charset val="1"/>
    </font>
    <font>
      <sz val="10"/>
      <color rgb="FF000000"/>
      <name val="Calibri"/>
      <family val="2"/>
      <scheme val="minor"/>
    </font>
    <font>
      <b/>
      <sz val="20"/>
      <color rgb="FFC00000"/>
      <name val="Arial Black"/>
      <family val="2"/>
    </font>
    <font>
      <b/>
      <sz val="11"/>
      <color theme="0" tint="-0.14999847407452621"/>
      <name val="Arial"/>
      <family val="2"/>
    </font>
    <font>
      <b/>
      <sz val="11"/>
      <color theme="1"/>
      <name val="Calibri"/>
      <family val="2"/>
      <scheme val="minor"/>
    </font>
    <font>
      <b/>
      <sz val="10"/>
      <color theme="3" tint="0.39997558519241921"/>
      <name val="Arial"/>
      <family val="2"/>
    </font>
    <font>
      <sz val="10"/>
      <color theme="1"/>
      <name val="Calibri"/>
      <family val="2"/>
      <scheme val="minor"/>
    </font>
    <font>
      <b/>
      <sz val="10"/>
      <color theme="1"/>
      <name val="Arial Black"/>
      <family val="2"/>
    </font>
    <font>
      <b/>
      <sz val="12"/>
      <color theme="1"/>
      <name val="Arial Black"/>
      <family val="2"/>
    </font>
    <font>
      <b/>
      <sz val="11"/>
      <color rgb="FFFFFFFF"/>
      <name val="Arial"/>
      <family val="2"/>
    </font>
    <font>
      <b/>
      <sz val="11"/>
      <color rgb="FF000000"/>
      <name val="Calibri"/>
      <family val="2"/>
    </font>
    <font>
      <b/>
      <sz val="12"/>
      <color rgb="FF000000"/>
      <name val="Arial"/>
      <family val="2"/>
    </font>
  </fonts>
  <fills count="24">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D8E4BC"/>
        <bgColor rgb="FF000000"/>
      </patternFill>
    </fill>
    <fill>
      <patternFill patternType="solid">
        <fgColor rgb="FFC5D9F1"/>
        <bgColor rgb="FF000000"/>
      </patternFill>
    </fill>
    <fill>
      <patternFill patternType="solid">
        <fgColor rgb="FFD6E3BC"/>
        <bgColor rgb="FFD6E3BC"/>
      </patternFill>
    </fill>
    <fill>
      <patternFill patternType="solid">
        <fgColor theme="0"/>
        <bgColor rgb="FF000000"/>
      </patternFill>
    </fill>
    <fill>
      <patternFill patternType="solid">
        <fgColor rgb="FFD6E3BC"/>
        <bgColor indexed="64"/>
      </patternFill>
    </fill>
    <fill>
      <patternFill patternType="solid">
        <fgColor theme="0"/>
        <bgColor rgb="FFD6E3BC"/>
      </patternFill>
    </fill>
    <fill>
      <patternFill patternType="solid">
        <fgColor rgb="FFD6E3BC"/>
        <bgColor rgb="FF000000"/>
      </patternFill>
    </fill>
    <fill>
      <patternFill patternType="solid">
        <fgColor rgb="FFC6D9F0"/>
        <bgColor indexed="64"/>
      </patternFill>
    </fill>
    <fill>
      <patternFill patternType="solid">
        <fgColor rgb="FFC6D9F0"/>
        <bgColor rgb="FF000000"/>
      </patternFill>
    </fill>
    <fill>
      <patternFill patternType="solid">
        <fgColor rgb="FFFCD5B4"/>
        <bgColor rgb="FF000000"/>
      </patternFill>
    </fill>
    <fill>
      <patternFill patternType="solid">
        <fgColor rgb="FFFCD5B4"/>
        <bgColor rgb="FFD6E3BC"/>
      </patternFill>
    </fill>
    <fill>
      <patternFill patternType="solid">
        <fgColor rgb="FFDDD9C4"/>
        <bgColor indexed="64"/>
      </patternFill>
    </fill>
    <fill>
      <patternFill patternType="solid">
        <fgColor rgb="FFDDD9C4"/>
        <bgColor rgb="FF000000"/>
      </patternFill>
    </fill>
    <fill>
      <patternFill patternType="solid">
        <fgColor theme="2" tint="-0.749992370372631"/>
        <bgColor indexed="64"/>
      </patternFill>
    </fill>
    <fill>
      <patternFill patternType="solid">
        <fgColor rgb="FFC6D9F0"/>
        <bgColor rgb="FFC6D9F0"/>
      </patternFill>
    </fill>
    <fill>
      <patternFill patternType="solid">
        <fgColor rgb="FFDA9694"/>
        <bgColor indexed="64"/>
      </patternFill>
    </fill>
    <fill>
      <patternFill patternType="solid">
        <fgColor rgb="FF494529"/>
        <bgColor rgb="FF000000"/>
      </patternFill>
    </fill>
    <fill>
      <patternFill patternType="solid">
        <fgColor rgb="FFDA9694"/>
        <bgColor rgb="FF000000"/>
      </patternFill>
    </fill>
    <fill>
      <patternFill patternType="solid">
        <fgColor theme="4" tint="0.59999389629810485"/>
        <bgColor indexed="64"/>
      </patternFill>
    </fill>
    <fill>
      <patternFill patternType="solid">
        <fgColor rgb="FFFCD5B4"/>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rgb="FF000000"/>
      </top>
      <bottom/>
      <diagonal/>
    </border>
    <border>
      <left/>
      <right style="thin">
        <color indexed="64"/>
      </right>
      <top style="thin">
        <color rgb="FF000000"/>
      </top>
      <bottom style="thin">
        <color auto="1"/>
      </bottom>
      <diagonal/>
    </border>
    <border>
      <left style="thin">
        <color indexed="64"/>
      </left>
      <right style="thin">
        <color indexed="64"/>
      </right>
      <top style="thin">
        <color indexed="64"/>
      </top>
      <bottom style="thin">
        <color rgb="FFC0C0C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auto="1"/>
      </top>
      <bottom/>
      <diagonal/>
    </border>
    <border>
      <left style="thin">
        <color auto="1"/>
      </left>
      <right/>
      <top style="thin">
        <color auto="1"/>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s>
  <cellStyleXfs count="58">
    <xf numFmtId="0" fontId="0"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167" fontId="1" fillId="0" borderId="0" applyFont="0" applyFill="0" applyBorder="0" applyAlignment="0" applyProtection="0"/>
    <xf numFmtId="167" fontId="1" fillId="0" borderId="0" applyFont="0" applyFill="0" applyBorder="0" applyAlignment="0" applyProtection="0"/>
    <xf numFmtId="0" fontId="58" fillId="0" borderId="0"/>
    <xf numFmtId="0" fontId="58" fillId="0" borderId="0"/>
    <xf numFmtId="167" fontId="5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58" fillId="0" borderId="0"/>
    <xf numFmtId="0" fontId="1" fillId="0" borderId="0"/>
    <xf numFmtId="0" fontId="1" fillId="0" borderId="0"/>
    <xf numFmtId="0" fontId="1" fillId="0" borderId="0"/>
    <xf numFmtId="0" fontId="58" fillId="0" borderId="0"/>
    <xf numFmtId="0" fontId="71" fillId="0" borderId="0"/>
    <xf numFmtId="0" fontId="58" fillId="0" borderId="0"/>
    <xf numFmtId="167"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72" fillId="0" borderId="0"/>
    <xf numFmtId="43" fontId="1" fillId="0" borderId="0" applyFont="0" applyFill="0" applyBorder="0" applyAlignment="0" applyProtection="0"/>
    <xf numFmtId="167" fontId="1" fillId="0" borderId="0" applyFont="0" applyFill="0" applyBorder="0" applyAlignment="0" applyProtection="0"/>
    <xf numFmtId="0" fontId="1" fillId="0" borderId="0"/>
    <xf numFmtId="43" fontId="1" fillId="0" borderId="0" applyFont="0" applyFill="0" applyBorder="0" applyAlignment="0" applyProtection="0"/>
  </cellStyleXfs>
  <cellXfs count="698">
    <xf numFmtId="0" fontId="0" fillId="0" borderId="0" xfId="0"/>
    <xf numFmtId="0" fontId="0" fillId="0" borderId="0" xfId="0"/>
    <xf numFmtId="0" fontId="0" fillId="2" borderId="0" xfId="0" applyFill="1" applyAlignment="1">
      <alignment vertical="top"/>
    </xf>
    <xf numFmtId="0" fontId="10" fillId="3" borderId="0" xfId="0" applyFont="1" applyFill="1" applyBorder="1" applyAlignment="1">
      <alignment vertical="top"/>
    </xf>
    <xf numFmtId="0" fontId="0" fillId="2" borderId="0" xfId="0" applyFill="1"/>
    <xf numFmtId="0" fontId="10" fillId="2" borderId="0" xfId="0" applyFont="1" applyFill="1" applyBorder="1" applyAlignment="1">
      <alignment vertical="top"/>
    </xf>
    <xf numFmtId="0" fontId="11" fillId="2" borderId="11" xfId="0" applyFont="1" applyFill="1" applyBorder="1" applyAlignment="1">
      <alignment horizontal="center" vertical="top"/>
    </xf>
    <xf numFmtId="164" fontId="12" fillId="2" borderId="12" xfId="1" applyNumberFormat="1" applyFont="1" applyFill="1" applyBorder="1" applyAlignment="1">
      <alignment horizontal="right" vertical="top"/>
    </xf>
    <xf numFmtId="164" fontId="12" fillId="2" borderId="13" xfId="1" applyNumberFormat="1" applyFont="1" applyFill="1" applyBorder="1" applyAlignment="1">
      <alignment horizontal="right" vertical="top"/>
    </xf>
    <xf numFmtId="0" fontId="13" fillId="2" borderId="14" xfId="0" applyFont="1" applyFill="1" applyBorder="1" applyAlignment="1">
      <alignment vertical="center" wrapText="1"/>
    </xf>
    <xf numFmtId="0" fontId="13" fillId="2" borderId="15" xfId="0" applyFont="1" applyFill="1" applyBorder="1" applyAlignment="1">
      <alignment horizontal="center" vertical="center" wrapText="1"/>
    </xf>
    <xf numFmtId="164" fontId="14" fillId="2" borderId="15" xfId="1" applyNumberFormat="1" applyFont="1" applyFill="1" applyBorder="1" applyAlignment="1">
      <alignment horizontal="right" vertical="top"/>
    </xf>
    <xf numFmtId="9" fontId="13" fillId="2" borderId="15" xfId="0" applyNumberFormat="1" applyFont="1" applyFill="1" applyBorder="1" applyAlignment="1">
      <alignment horizontal="center" vertical="top"/>
    </xf>
    <xf numFmtId="164" fontId="14" fillId="2" borderId="16" xfId="1" applyNumberFormat="1" applyFont="1" applyFill="1" applyBorder="1" applyAlignment="1">
      <alignment horizontal="right" vertical="top"/>
    </xf>
    <xf numFmtId="0" fontId="13" fillId="2" borderId="2" xfId="0" applyFont="1" applyFill="1" applyBorder="1" applyAlignment="1">
      <alignment vertical="center" wrapText="1"/>
    </xf>
    <xf numFmtId="0" fontId="13" fillId="2" borderId="9" xfId="0" applyFont="1" applyFill="1" applyBorder="1" applyAlignment="1">
      <alignment horizontal="center" vertical="center" wrapText="1"/>
    </xf>
    <xf numFmtId="164" fontId="14" fillId="2" borderId="9" xfId="1" applyNumberFormat="1" applyFont="1" applyFill="1" applyBorder="1" applyAlignment="1">
      <alignment horizontal="right" vertical="top"/>
    </xf>
    <xf numFmtId="9" fontId="13" fillId="2" borderId="9" xfId="0" applyNumberFormat="1" applyFont="1" applyFill="1" applyBorder="1" applyAlignment="1">
      <alignment horizontal="center" vertical="top"/>
    </xf>
    <xf numFmtId="164" fontId="14" fillId="2" borderId="3" xfId="1" applyNumberFormat="1" applyFont="1" applyFill="1" applyBorder="1" applyAlignment="1">
      <alignment horizontal="right" vertical="top"/>
    </xf>
    <xf numFmtId="0" fontId="15" fillId="2" borderId="2" xfId="0" applyFont="1" applyFill="1" applyBorder="1" applyAlignment="1">
      <alignment horizontal="left" vertical="center" wrapText="1" indent="3"/>
    </xf>
    <xf numFmtId="164" fontId="16" fillId="2" borderId="9" xfId="1" applyNumberFormat="1" applyFont="1" applyFill="1" applyBorder="1" applyAlignment="1">
      <alignment horizontal="right" vertical="top"/>
    </xf>
    <xf numFmtId="164" fontId="16" fillId="2" borderId="3" xfId="1" applyNumberFormat="1" applyFont="1" applyFill="1" applyBorder="1" applyAlignment="1">
      <alignment horizontal="right" vertical="top"/>
    </xf>
    <xf numFmtId="0" fontId="13" fillId="2" borderId="4" xfId="0" applyFont="1" applyFill="1" applyBorder="1" applyAlignment="1">
      <alignment vertical="center" wrapText="1"/>
    </xf>
    <xf numFmtId="0" fontId="13" fillId="2" borderId="5" xfId="0" applyFont="1" applyFill="1" applyBorder="1" applyAlignment="1">
      <alignment horizontal="center" vertical="center" wrapText="1"/>
    </xf>
    <xf numFmtId="164" fontId="14" fillId="2" borderId="5" xfId="1" applyNumberFormat="1" applyFont="1" applyFill="1" applyBorder="1" applyAlignment="1">
      <alignment horizontal="right" vertical="top"/>
    </xf>
    <xf numFmtId="9" fontId="13" fillId="2" borderId="5" xfId="0" applyNumberFormat="1" applyFont="1" applyFill="1" applyBorder="1" applyAlignment="1">
      <alignment horizontal="center" vertical="top"/>
    </xf>
    <xf numFmtId="164" fontId="14" fillId="2" borderId="6" xfId="1" applyNumberFormat="1" applyFont="1" applyFill="1" applyBorder="1" applyAlignment="1">
      <alignment horizontal="right" vertical="top"/>
    </xf>
    <xf numFmtId="0" fontId="1" fillId="2" borderId="0" xfId="3" applyFill="1"/>
    <xf numFmtId="0" fontId="1" fillId="2" borderId="0" xfId="3" applyFill="1" applyAlignment="1">
      <alignment vertical="top"/>
    </xf>
    <xf numFmtId="0" fontId="1" fillId="2" borderId="0" xfId="3" applyFill="1" applyAlignment="1">
      <alignment horizontal="left" vertical="top" wrapText="1"/>
    </xf>
    <xf numFmtId="0" fontId="1" fillId="2" borderId="0" xfId="3" applyFill="1" applyAlignment="1">
      <alignment horizontal="left" vertical="top"/>
    </xf>
    <xf numFmtId="0" fontId="1" fillId="2" borderId="0" xfId="3" applyFill="1" applyAlignment="1">
      <alignment horizontal="center" vertical="center"/>
    </xf>
    <xf numFmtId="0" fontId="2" fillId="2" borderId="0" xfId="3" applyFont="1" applyFill="1"/>
    <xf numFmtId="0" fontId="22" fillId="0" borderId="0" xfId="3" applyFont="1" applyAlignment="1">
      <alignment vertical="top"/>
    </xf>
    <xf numFmtId="0" fontId="23" fillId="2" borderId="0" xfId="3" applyFont="1" applyFill="1" applyAlignment="1">
      <alignment horizontal="left" vertical="top" wrapText="1"/>
    </xf>
    <xf numFmtId="0" fontId="23" fillId="2" borderId="0" xfId="3" applyFont="1" applyFill="1" applyAlignment="1">
      <alignment horizontal="center" vertical="center" wrapText="1"/>
    </xf>
    <xf numFmtId="0" fontId="24" fillId="2" borderId="0" xfId="3" applyFont="1" applyFill="1" applyAlignment="1">
      <alignment horizontal="center" vertical="top"/>
    </xf>
    <xf numFmtId="0" fontId="25" fillId="2" borderId="0" xfId="3" applyFont="1" applyFill="1" applyAlignment="1">
      <alignment horizontal="left" vertical="top" wrapText="1"/>
    </xf>
    <xf numFmtId="0" fontId="26" fillId="2" borderId="0" xfId="3" applyFont="1" applyFill="1" applyAlignment="1">
      <alignment horizontal="left" vertical="top"/>
    </xf>
    <xf numFmtId="0" fontId="28" fillId="2" borderId="0" xfId="3" applyFont="1" applyFill="1" applyAlignment="1">
      <alignment horizontal="left" vertical="top" wrapText="1"/>
    </xf>
    <xf numFmtId="0" fontId="1" fillId="0" borderId="0" xfId="3" applyAlignment="1">
      <alignment vertical="center"/>
    </xf>
    <xf numFmtId="0" fontId="14" fillId="6" borderId="9" xfId="3" applyFont="1" applyFill="1" applyBorder="1" applyAlignment="1">
      <alignment horizontal="center" vertical="center" wrapText="1"/>
    </xf>
    <xf numFmtId="0" fontId="13" fillId="6" borderId="9" xfId="3" applyFont="1" applyFill="1" applyBorder="1" applyAlignment="1">
      <alignment horizontal="left" vertical="center" wrapText="1"/>
    </xf>
    <xf numFmtId="0" fontId="14" fillId="6" borderId="0" xfId="4" applyFont="1" applyFill="1" applyBorder="1" applyAlignment="1">
      <alignment horizontal="center" vertical="center" wrapText="1"/>
    </xf>
    <xf numFmtId="0" fontId="14" fillId="6" borderId="27" xfId="4" applyFont="1" applyFill="1" applyBorder="1" applyAlignment="1">
      <alignment horizontal="center" vertical="center" wrapText="1"/>
    </xf>
    <xf numFmtId="0" fontId="1" fillId="2" borderId="0" xfId="3" applyFill="1" applyBorder="1"/>
    <xf numFmtId="0" fontId="18" fillId="2" borderId="0" xfId="3" applyFont="1" applyFill="1" applyBorder="1" applyAlignment="1">
      <alignment horizontal="left" vertical="top" wrapText="1"/>
    </xf>
    <xf numFmtId="0" fontId="4" fillId="8" borderId="7" xfId="0" applyFont="1" applyFill="1" applyBorder="1" applyAlignment="1">
      <alignment horizontal="center" wrapText="1"/>
    </xf>
    <xf numFmtId="0" fontId="4" fillId="8" borderId="17" xfId="0" applyFont="1" applyFill="1" applyBorder="1" applyAlignment="1">
      <alignment horizontal="center" wrapText="1"/>
    </xf>
    <xf numFmtId="0" fontId="4" fillId="8" borderId="8" xfId="0" applyFont="1" applyFill="1" applyBorder="1" applyAlignment="1">
      <alignment horizontal="center" wrapText="1"/>
    </xf>
    <xf numFmtId="0" fontId="22" fillId="2" borderId="0" xfId="3" applyFont="1" applyFill="1" applyAlignment="1">
      <alignment vertical="top"/>
    </xf>
    <xf numFmtId="0" fontId="1" fillId="2" borderId="0" xfId="3" applyFill="1" applyAlignment="1">
      <alignment vertical="center"/>
    </xf>
    <xf numFmtId="0" fontId="3" fillId="2" borderId="0" xfId="3" applyFont="1" applyFill="1" applyBorder="1" applyAlignment="1">
      <alignment vertical="top"/>
    </xf>
    <xf numFmtId="0" fontId="30" fillId="2" borderId="0" xfId="3" applyFont="1" applyFill="1" applyBorder="1" applyAlignment="1">
      <alignment horizontal="right" vertical="top" wrapText="1"/>
    </xf>
    <xf numFmtId="0" fontId="24" fillId="2" borderId="0" xfId="3" applyFont="1" applyFill="1" applyBorder="1" applyAlignment="1">
      <alignment vertical="center"/>
    </xf>
    <xf numFmtId="0" fontId="6" fillId="3" borderId="0" xfId="0" applyFont="1" applyFill="1" applyBorder="1"/>
    <xf numFmtId="0" fontId="22" fillId="3" borderId="0" xfId="0" applyFont="1" applyFill="1" applyBorder="1" applyAlignment="1"/>
    <xf numFmtId="0" fontId="7" fillId="3" borderId="0" xfId="0" applyFont="1" applyFill="1" applyBorder="1"/>
    <xf numFmtId="0" fontId="36" fillId="3" borderId="0" xfId="0" applyFont="1" applyFill="1" applyBorder="1" applyAlignment="1">
      <alignment horizontal="center" vertical="top"/>
    </xf>
    <xf numFmtId="0" fontId="37" fillId="3" borderId="0" xfId="0" applyFont="1" applyFill="1" applyBorder="1" applyAlignment="1">
      <alignment horizontal="left" vertical="top" wrapText="1"/>
    </xf>
    <xf numFmtId="0" fontId="2" fillId="2" borderId="0" xfId="0" applyFont="1" applyFill="1"/>
    <xf numFmtId="0" fontId="38" fillId="2" borderId="0" xfId="0" applyFont="1" applyFill="1" applyAlignment="1">
      <alignment vertical="top"/>
    </xf>
    <xf numFmtId="0" fontId="39" fillId="2" borderId="0" xfId="0" applyFont="1" applyFill="1" applyAlignment="1">
      <alignment horizontal="left" vertical="top"/>
    </xf>
    <xf numFmtId="0" fontId="38" fillId="2" borderId="0" xfId="0" applyFont="1" applyFill="1" applyAlignment="1">
      <alignment vertical="top" wrapText="1"/>
    </xf>
    <xf numFmtId="0" fontId="40" fillId="13" borderId="34" xfId="0" applyFont="1" applyFill="1" applyBorder="1" applyAlignment="1">
      <alignment horizontal="center" vertical="center" wrapText="1"/>
    </xf>
    <xf numFmtId="0" fontId="18" fillId="3" borderId="0" xfId="0" applyFont="1" applyFill="1" applyBorder="1" applyAlignment="1">
      <alignment horizontal="center" vertical="top"/>
    </xf>
    <xf numFmtId="0" fontId="41" fillId="3" borderId="0" xfId="0" applyFont="1" applyFill="1" applyBorder="1" applyAlignment="1">
      <alignment horizontal="left" wrapText="1"/>
    </xf>
    <xf numFmtId="0" fontId="40" fillId="3" borderId="0" xfId="0" applyFont="1" applyFill="1" applyBorder="1" applyAlignment="1">
      <alignment horizontal="left" vertical="top" wrapText="1"/>
    </xf>
    <xf numFmtId="0" fontId="41" fillId="13" borderId="11" xfId="0" applyFont="1" applyFill="1" applyBorder="1" applyAlignment="1">
      <alignment horizontal="center"/>
    </xf>
    <xf numFmtId="0" fontId="6" fillId="3" borderId="0" xfId="0" applyFont="1" applyFill="1" applyBorder="1" applyAlignment="1">
      <alignment vertical="top"/>
    </xf>
    <xf numFmtId="0" fontId="6" fillId="0" borderId="0" xfId="0" applyFont="1" applyFill="1" applyBorder="1" applyAlignment="1">
      <alignment horizontal="left" vertical="top" wrapText="1"/>
    </xf>
    <xf numFmtId="0" fontId="41" fillId="3" borderId="0" xfId="0" applyFont="1" applyFill="1" applyBorder="1" applyAlignment="1">
      <alignment horizontal="center" vertical="top" wrapText="1"/>
    </xf>
    <xf numFmtId="0" fontId="41" fillId="3" borderId="0" xfId="0" applyFont="1" applyFill="1" applyBorder="1" applyAlignment="1">
      <alignment horizontal="left" vertical="top" wrapText="1"/>
    </xf>
    <xf numFmtId="0" fontId="41" fillId="3" borderId="0" xfId="0" applyFont="1" applyFill="1" applyBorder="1" applyAlignment="1">
      <alignment horizontal="right" vertical="top" wrapText="1"/>
    </xf>
    <xf numFmtId="0" fontId="41" fillId="3" borderId="0" xfId="0" applyFont="1" applyFill="1" applyBorder="1" applyAlignment="1">
      <alignment horizontal="center" vertical="top"/>
    </xf>
    <xf numFmtId="0" fontId="33" fillId="13" borderId="28" xfId="6" applyFont="1" applyFill="1" applyBorder="1" applyAlignment="1">
      <alignment horizontal="center" vertical="center" wrapText="1"/>
    </xf>
    <xf numFmtId="0" fontId="33" fillId="13" borderId="31" xfId="6" applyFont="1" applyFill="1" applyBorder="1" applyAlignment="1">
      <alignment horizontal="center" vertical="center" wrapText="1"/>
    </xf>
    <xf numFmtId="0" fontId="4" fillId="13" borderId="9" xfId="6" applyFont="1" applyFill="1" applyBorder="1" applyAlignment="1">
      <alignment horizontal="center" vertical="center" wrapText="1"/>
    </xf>
    <xf numFmtId="0" fontId="33" fillId="13" borderId="9" xfId="6" applyFont="1" applyFill="1" applyBorder="1" applyAlignment="1">
      <alignment horizontal="left" vertical="center" wrapText="1"/>
    </xf>
    <xf numFmtId="0" fontId="14" fillId="14" borderId="35" xfId="6" applyFont="1" applyFill="1" applyBorder="1" applyAlignment="1">
      <alignment horizontal="center" vertical="center" wrapText="1"/>
    </xf>
    <xf numFmtId="0" fontId="14" fillId="14" borderId="36" xfId="6" applyFont="1" applyFill="1" applyBorder="1" applyAlignment="1">
      <alignment horizontal="center" vertical="center" wrapText="1"/>
    </xf>
    <xf numFmtId="0" fontId="0" fillId="0" borderId="0" xfId="0" applyFill="1" applyAlignment="1">
      <alignment horizontal="center" vertical="center"/>
    </xf>
    <xf numFmtId="0" fontId="1" fillId="2" borderId="0" xfId="7" applyFill="1" applyAlignment="1">
      <alignment horizontal="center" vertical="center"/>
    </xf>
    <xf numFmtId="0" fontId="43" fillId="17" borderId="28" xfId="7" applyFont="1" applyFill="1" applyBorder="1" applyAlignment="1">
      <alignment vertical="center" wrapText="1"/>
    </xf>
    <xf numFmtId="0" fontId="17" fillId="16" borderId="27" xfId="6" applyFont="1" applyFill="1" applyBorder="1" applyAlignment="1">
      <alignment horizontal="center" vertical="center"/>
    </xf>
    <xf numFmtId="0" fontId="7" fillId="3" borderId="0" xfId="0" applyFont="1" applyFill="1" applyBorder="1" applyAlignment="1">
      <alignment vertical="center"/>
    </xf>
    <xf numFmtId="0" fontId="17" fillId="16" borderId="15" xfId="6" applyFont="1" applyFill="1" applyBorder="1" applyAlignment="1">
      <alignment horizontal="center" vertical="center"/>
    </xf>
    <xf numFmtId="0" fontId="45" fillId="3" borderId="0" xfId="0" applyFont="1" applyFill="1" applyBorder="1" applyAlignment="1">
      <alignment vertical="top"/>
    </xf>
    <xf numFmtId="0" fontId="45" fillId="3" borderId="0" xfId="0" applyFont="1" applyFill="1" applyBorder="1" applyAlignment="1">
      <alignment horizontal="center" vertical="top"/>
    </xf>
    <xf numFmtId="0" fontId="36" fillId="2" borderId="0" xfId="5" applyFont="1" applyFill="1" applyBorder="1" applyAlignment="1">
      <alignment horizontal="left" vertical="center" wrapText="1"/>
    </xf>
    <xf numFmtId="0" fontId="36" fillId="2" borderId="0" xfId="0" applyFont="1" applyFill="1" applyBorder="1" applyAlignment="1">
      <alignment vertical="center"/>
    </xf>
    <xf numFmtId="0" fontId="36" fillId="7" borderId="0" xfId="0" applyFont="1" applyFill="1" applyBorder="1" applyAlignment="1">
      <alignment horizontal="left" vertical="top" wrapText="1"/>
    </xf>
    <xf numFmtId="0" fontId="36" fillId="2" borderId="0" xfId="5" applyFont="1" applyFill="1" applyBorder="1" applyAlignment="1">
      <alignment vertical="center"/>
    </xf>
    <xf numFmtId="0" fontId="6" fillId="3" borderId="0" xfId="0" applyFont="1" applyFill="1" applyBorder="1" applyAlignment="1">
      <alignment horizontal="center"/>
    </xf>
    <xf numFmtId="0" fontId="6" fillId="3" borderId="0" xfId="0" applyFont="1" applyFill="1" applyBorder="1" applyAlignment="1">
      <alignment horizontal="center" vertical="top"/>
    </xf>
    <xf numFmtId="0" fontId="18" fillId="3" borderId="0" xfId="0" applyFont="1" applyFill="1" applyBorder="1" applyAlignment="1">
      <alignment horizontal="left" vertical="top" wrapText="1"/>
    </xf>
    <xf numFmtId="0" fontId="41" fillId="13" borderId="11" xfId="0" applyFont="1" applyFill="1" applyBorder="1" applyAlignment="1">
      <alignment horizontal="center" vertical="center"/>
    </xf>
    <xf numFmtId="0" fontId="6" fillId="3" borderId="0" xfId="0" applyFont="1" applyFill="1" applyBorder="1" applyAlignment="1">
      <alignment vertical="center"/>
    </xf>
    <xf numFmtId="0" fontId="39" fillId="7"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9" fillId="2" borderId="0" xfId="0" applyFont="1" applyFill="1" applyBorder="1" applyAlignment="1">
      <alignment horizontal="left" vertical="top" wrapText="1"/>
    </xf>
    <xf numFmtId="0" fontId="7" fillId="2" borderId="0" xfId="0" applyFont="1" applyFill="1" applyBorder="1" applyAlignment="1">
      <alignment vertical="center"/>
    </xf>
    <xf numFmtId="0" fontId="47" fillId="7" borderId="0" xfId="0" applyFont="1" applyFill="1" applyBorder="1" applyAlignment="1">
      <alignment horizontal="left" vertical="top" wrapText="1"/>
    </xf>
    <xf numFmtId="0" fontId="47" fillId="3" borderId="0" xfId="0" applyFont="1" applyFill="1" applyBorder="1" applyAlignment="1">
      <alignment horizontal="left" vertical="top" wrapText="1"/>
    </xf>
    <xf numFmtId="0" fontId="44" fillId="3" borderId="0" xfId="0" applyFont="1" applyFill="1" applyBorder="1" applyAlignment="1">
      <alignment horizontal="left" vertical="top" wrapText="1"/>
    </xf>
    <xf numFmtId="0" fontId="48" fillId="3" borderId="0" xfId="0" applyFont="1" applyFill="1" applyBorder="1" applyAlignment="1">
      <alignment horizontal="left" vertical="top" wrapText="1"/>
    </xf>
    <xf numFmtId="0" fontId="49" fillId="3" borderId="0" xfId="0" applyFont="1" applyFill="1" applyBorder="1" applyAlignment="1">
      <alignment horizontal="left" vertical="top" wrapText="1"/>
    </xf>
    <xf numFmtId="0" fontId="50" fillId="3" borderId="0" xfId="0" applyFont="1" applyFill="1" applyBorder="1" applyAlignment="1">
      <alignment horizontal="left" vertical="top" wrapText="1"/>
    </xf>
    <xf numFmtId="0" fontId="51" fillId="3" borderId="40" xfId="0" applyFont="1" applyFill="1" applyBorder="1" applyAlignment="1">
      <alignment horizontal="left" vertical="top" wrapText="1"/>
    </xf>
    <xf numFmtId="0" fontId="51" fillId="3" borderId="41" xfId="0" applyFont="1" applyFill="1" applyBorder="1" applyAlignment="1">
      <alignment horizontal="left" vertical="top" wrapText="1"/>
    </xf>
    <xf numFmtId="0" fontId="51" fillId="3" borderId="0" xfId="0" applyFont="1" applyFill="1" applyBorder="1" applyAlignment="1">
      <alignment horizontal="left" vertical="top" wrapText="1"/>
    </xf>
    <xf numFmtId="0" fontId="51" fillId="3" borderId="43" xfId="0" applyFont="1" applyFill="1" applyBorder="1" applyAlignment="1">
      <alignment horizontal="left" vertical="top" wrapText="1"/>
    </xf>
    <xf numFmtId="0" fontId="51" fillId="3" borderId="45" xfId="0" applyFont="1" applyFill="1" applyBorder="1" applyAlignment="1">
      <alignment horizontal="left" vertical="top" wrapText="1"/>
    </xf>
    <xf numFmtId="0" fontId="51" fillId="3" borderId="46" xfId="0" applyFont="1" applyFill="1" applyBorder="1" applyAlignment="1">
      <alignment horizontal="left" vertical="top" wrapText="1"/>
    </xf>
    <xf numFmtId="0" fontId="52" fillId="3" borderId="0" xfId="0" applyFont="1" applyFill="1" applyBorder="1" applyAlignment="1">
      <alignment horizontal="left" vertical="top" wrapText="1"/>
    </xf>
    <xf numFmtId="0" fontId="7" fillId="3" borderId="0" xfId="0" applyFont="1" applyFill="1" applyBorder="1" applyAlignment="1">
      <alignment horizontal="left" vertical="top" wrapText="1"/>
    </xf>
    <xf numFmtId="0" fontId="15" fillId="0" borderId="23" xfId="8" applyFont="1" applyFill="1" applyBorder="1" applyAlignment="1">
      <alignment horizontal="left" vertical="top" wrapText="1"/>
    </xf>
    <xf numFmtId="0" fontId="15" fillId="2" borderId="23" xfId="8" applyFont="1" applyFill="1" applyBorder="1" applyAlignment="1">
      <alignment horizontal="left" vertical="top" wrapText="1"/>
    </xf>
    <xf numFmtId="0" fontId="15" fillId="3" borderId="23" xfId="8" applyFont="1" applyFill="1" applyBorder="1" applyAlignment="1">
      <alignment horizontal="left" vertical="top" wrapText="1"/>
    </xf>
    <xf numFmtId="0" fontId="16" fillId="12" borderId="20" xfId="4" applyFont="1" applyFill="1" applyBorder="1" applyAlignment="1" applyProtection="1">
      <alignment horizontal="right" vertical="center" wrapText="1"/>
      <protection locked="0"/>
    </xf>
    <xf numFmtId="0" fontId="1" fillId="2" borderId="0" xfId="3" applyFont="1" applyFill="1" applyBorder="1"/>
    <xf numFmtId="0" fontId="16" fillId="11" borderId="28" xfId="0" applyFont="1" applyFill="1" applyBorder="1" applyAlignment="1">
      <alignment horizontal="left" vertical="top" wrapText="1"/>
    </xf>
    <xf numFmtId="0" fontId="16" fillId="11" borderId="9" xfId="0" applyFont="1" applyFill="1" applyBorder="1" applyAlignment="1">
      <alignment horizontal="left" vertical="top" wrapText="1"/>
    </xf>
    <xf numFmtId="0" fontId="1" fillId="2" borderId="0" xfId="0" applyFont="1" applyFill="1"/>
    <xf numFmtId="0" fontId="1" fillId="0" borderId="0" xfId="0" applyFont="1"/>
    <xf numFmtId="0" fontId="1" fillId="2" borderId="0" xfId="3" applyFont="1" applyFill="1"/>
    <xf numFmtId="0" fontId="55" fillId="2" borderId="27" xfId="3" applyFont="1" applyFill="1" applyBorder="1" applyAlignment="1">
      <alignment vertical="top"/>
    </xf>
    <xf numFmtId="0" fontId="55" fillId="2" borderId="31" xfId="3" applyFont="1" applyFill="1" applyBorder="1" applyAlignment="1">
      <alignment horizontal="center" vertical="top"/>
    </xf>
    <xf numFmtId="0" fontId="55" fillId="2" borderId="27" xfId="3" applyFont="1" applyFill="1" applyBorder="1" applyAlignment="1">
      <alignment horizontal="center" vertical="top"/>
    </xf>
    <xf numFmtId="0" fontId="55" fillId="2" borderId="32" xfId="3" applyFont="1" applyFill="1" applyBorder="1" applyAlignment="1">
      <alignment horizontal="center" vertical="top"/>
    </xf>
    <xf numFmtId="0" fontId="55" fillId="2" borderId="15" xfId="3" applyFont="1" applyFill="1" applyBorder="1" applyAlignment="1">
      <alignment horizontal="center" vertical="top"/>
    </xf>
    <xf numFmtId="0" fontId="55" fillId="2" borderId="26" xfId="3" applyFont="1" applyFill="1" applyBorder="1" applyAlignment="1">
      <alignment horizontal="center" vertical="top"/>
    </xf>
    <xf numFmtId="0" fontId="1" fillId="2" borderId="0" xfId="3" applyFont="1" applyFill="1" applyAlignment="1">
      <alignment horizontal="right" vertical="center"/>
    </xf>
    <xf numFmtId="0" fontId="1" fillId="2" borderId="0" xfId="3" applyFont="1" applyFill="1" applyAlignment="1">
      <alignment vertical="center"/>
    </xf>
    <xf numFmtId="0" fontId="55" fillId="2" borderId="28" xfId="3" applyFont="1" applyFill="1" applyBorder="1" applyAlignment="1">
      <alignment vertical="top"/>
    </xf>
    <xf numFmtId="0" fontId="53" fillId="2" borderId="29" xfId="3" applyFont="1" applyFill="1" applyBorder="1" applyAlignment="1">
      <alignment horizontal="left" vertical="top" wrapText="1"/>
    </xf>
    <xf numFmtId="0" fontId="13" fillId="2" borderId="0" xfId="3" applyFont="1" applyFill="1" applyBorder="1" applyAlignment="1">
      <alignment horizontal="left" vertical="top" wrapText="1"/>
    </xf>
    <xf numFmtId="0" fontId="55" fillId="7" borderId="27" xfId="3" applyFont="1" applyFill="1" applyBorder="1" applyAlignment="1">
      <alignment horizontal="center" vertical="top"/>
    </xf>
    <xf numFmtId="0" fontId="16" fillId="7" borderId="32" xfId="3" applyFont="1" applyFill="1" applyBorder="1" applyAlignment="1">
      <alignment horizontal="center" vertical="top"/>
    </xf>
    <xf numFmtId="0" fontId="15" fillId="7" borderId="9" xfId="3" applyFont="1" applyFill="1" applyBorder="1" applyAlignment="1">
      <alignment horizontal="left" vertical="top" wrapText="1"/>
    </xf>
    <xf numFmtId="0" fontId="15" fillId="2" borderId="9" xfId="3" applyFont="1" applyFill="1" applyBorder="1" applyAlignment="1">
      <alignment horizontal="left" vertical="top" wrapText="1"/>
    </xf>
    <xf numFmtId="0" fontId="55" fillId="7" borderId="15" xfId="3" applyFont="1" applyFill="1" applyBorder="1" applyAlignment="1">
      <alignment horizontal="center" vertical="top"/>
    </xf>
    <xf numFmtId="0" fontId="16" fillId="7" borderId="26" xfId="3" applyFont="1" applyFill="1" applyBorder="1" applyAlignment="1">
      <alignment horizontal="center" vertical="top"/>
    </xf>
    <xf numFmtId="0" fontId="53" fillId="15" borderId="8" xfId="0" applyFont="1" applyFill="1" applyBorder="1" applyAlignment="1">
      <alignment horizontal="center" vertical="center"/>
    </xf>
    <xf numFmtId="165" fontId="53" fillId="15" borderId="1" xfId="0" applyNumberFormat="1" applyFont="1" applyFill="1" applyBorder="1" applyAlignment="1">
      <alignment horizontal="center" vertical="center"/>
    </xf>
    <xf numFmtId="0" fontId="55" fillId="2" borderId="0" xfId="7" applyFont="1" applyFill="1" applyAlignment="1">
      <alignment horizontal="center" vertical="center"/>
    </xf>
    <xf numFmtId="0" fontId="15" fillId="3" borderId="32" xfId="0" applyFont="1" applyFill="1" applyBorder="1" applyAlignment="1">
      <alignment horizontal="center" vertical="center"/>
    </xf>
    <xf numFmtId="0" fontId="55" fillId="0" borderId="0" xfId="6" applyFont="1" applyFill="1" applyAlignment="1">
      <alignment horizontal="center" vertical="center"/>
    </xf>
    <xf numFmtId="0" fontId="15" fillId="3" borderId="0" xfId="0" applyFont="1" applyFill="1" applyBorder="1" applyAlignment="1">
      <alignment horizontal="center" vertical="top"/>
    </xf>
    <xf numFmtId="0" fontId="55" fillId="2" borderId="0" xfId="0" applyFont="1" applyFill="1"/>
    <xf numFmtId="0" fontId="55" fillId="2" borderId="0" xfId="7" applyFont="1" applyFill="1" applyAlignment="1">
      <alignment vertical="center"/>
    </xf>
    <xf numFmtId="0" fontId="56" fillId="3" borderId="0" xfId="0" applyFont="1" applyFill="1" applyBorder="1" applyAlignment="1">
      <alignment vertical="center"/>
    </xf>
    <xf numFmtId="0" fontId="14" fillId="16" borderId="1" xfId="6" applyFont="1" applyFill="1" applyBorder="1" applyAlignment="1">
      <alignment horizontal="center" vertical="center"/>
    </xf>
    <xf numFmtId="166" fontId="14" fillId="16" borderId="38" xfId="6" applyNumberFormat="1" applyFont="1" applyFill="1" applyBorder="1" applyAlignment="1">
      <alignment horizontal="center" vertical="center"/>
    </xf>
    <xf numFmtId="0" fontId="54" fillId="17" borderId="28" xfId="7" applyFont="1" applyFill="1" applyBorder="1" applyAlignment="1">
      <alignment vertical="center" wrapText="1"/>
    </xf>
    <xf numFmtId="0" fontId="14" fillId="16" borderId="27" xfId="6" applyFont="1" applyFill="1" applyBorder="1" applyAlignment="1">
      <alignment horizontal="center" vertical="center"/>
    </xf>
    <xf numFmtId="0" fontId="1" fillId="2" borderId="0" xfId="7" applyFont="1" applyFill="1" applyAlignment="1">
      <alignment vertical="center"/>
    </xf>
    <xf numFmtId="0" fontId="14" fillId="16" borderId="28" xfId="6" applyFont="1" applyFill="1" applyBorder="1" applyAlignment="1">
      <alignment horizontal="center" vertical="center"/>
    </xf>
    <xf numFmtId="0" fontId="16" fillId="0" borderId="23" xfId="8" applyFont="1" applyFill="1" applyBorder="1" applyAlignment="1">
      <alignment horizontal="left" vertical="top" wrapText="1"/>
    </xf>
    <xf numFmtId="0" fontId="55" fillId="2" borderId="23" xfId="8" applyFont="1" applyFill="1" applyBorder="1" applyAlignment="1">
      <alignment horizontal="justify" vertical="top" wrapText="1"/>
    </xf>
    <xf numFmtId="0" fontId="16" fillId="2" borderId="23" xfId="8" applyFont="1" applyFill="1" applyBorder="1" applyAlignment="1">
      <alignment horizontal="justify" vertical="top" wrapText="1"/>
    </xf>
    <xf numFmtId="0" fontId="16" fillId="2" borderId="23" xfId="8" applyFont="1" applyFill="1" applyBorder="1" applyAlignment="1">
      <alignment horizontal="left" vertical="top" wrapText="1"/>
    </xf>
    <xf numFmtId="0" fontId="16" fillId="7" borderId="23" xfId="8" applyFont="1" applyFill="1" applyBorder="1" applyAlignment="1">
      <alignment horizontal="left" vertical="top" wrapText="1"/>
    </xf>
    <xf numFmtId="0" fontId="16" fillId="3" borderId="23" xfId="8" applyFont="1" applyFill="1" applyBorder="1" applyAlignment="1">
      <alignment horizontal="left" vertical="top" wrapText="1"/>
    </xf>
    <xf numFmtId="0" fontId="56" fillId="18" borderId="28" xfId="5" applyFont="1" applyFill="1" applyBorder="1" applyAlignment="1">
      <alignment horizontal="left" vertical="top" wrapText="1"/>
    </xf>
    <xf numFmtId="0" fontId="56" fillId="18" borderId="9" xfId="5" applyFont="1" applyFill="1" applyBorder="1" applyAlignment="1">
      <alignment horizontal="left" vertical="top" wrapText="1"/>
    </xf>
    <xf numFmtId="0" fontId="19" fillId="18" borderId="37" xfId="5" applyFont="1" applyFill="1" applyBorder="1" applyAlignment="1">
      <alignment horizontal="left" vertical="top" wrapText="1"/>
    </xf>
    <xf numFmtId="0" fontId="36" fillId="18" borderId="9" xfId="5" applyFont="1" applyFill="1" applyBorder="1" applyAlignment="1">
      <alignment horizontal="left" vertical="top" wrapText="1"/>
    </xf>
    <xf numFmtId="0" fontId="36" fillId="18" borderId="28" xfId="5" applyFont="1" applyFill="1" applyBorder="1" applyAlignment="1">
      <alignment horizontal="left" vertical="top" wrapText="1"/>
    </xf>
    <xf numFmtId="0" fontId="58" fillId="11" borderId="49" xfId="3" applyFont="1" applyFill="1" applyBorder="1" applyAlignment="1" applyProtection="1">
      <alignment horizontal="right" vertical="top" wrapText="1"/>
      <protection locked="0"/>
    </xf>
    <xf numFmtId="0" fontId="58" fillId="11" borderId="50" xfId="3" applyFont="1" applyFill="1" applyBorder="1" applyAlignment="1" applyProtection="1">
      <alignment horizontal="right" vertical="top" wrapText="1"/>
      <protection locked="0"/>
    </xf>
    <xf numFmtId="0" fontId="57" fillId="8" borderId="9" xfId="3" applyFont="1" applyFill="1" applyBorder="1" applyAlignment="1">
      <alignment vertical="top" wrapText="1"/>
    </xf>
    <xf numFmtId="0" fontId="24" fillId="2" borderId="0" xfId="3" applyFont="1" applyFill="1" applyBorder="1" applyAlignment="1">
      <alignment horizontal="left" vertical="top" wrapText="1"/>
    </xf>
    <xf numFmtId="0" fontId="14" fillId="6" borderId="18" xfId="3" applyFont="1" applyFill="1" applyBorder="1" applyAlignment="1">
      <alignment horizontal="center" vertical="center" wrapText="1"/>
    </xf>
    <xf numFmtId="0" fontId="14" fillId="6" borderId="28" xfId="3" applyFont="1" applyFill="1" applyBorder="1" applyAlignment="1">
      <alignment horizontal="center" vertical="center" wrapText="1"/>
    </xf>
    <xf numFmtId="0" fontId="13" fillId="6" borderId="28" xfId="3" applyFont="1" applyFill="1" applyBorder="1" applyAlignment="1">
      <alignment horizontal="left" vertical="center" wrapText="1"/>
    </xf>
    <xf numFmtId="0" fontId="15" fillId="0" borderId="50" xfId="5" applyFont="1" applyBorder="1" applyAlignment="1">
      <alignment horizontal="left" vertical="top" wrapText="1"/>
    </xf>
    <xf numFmtId="0" fontId="46" fillId="11" borderId="50" xfId="0" applyFont="1" applyFill="1" applyBorder="1" applyAlignment="1">
      <alignment horizontal="left" vertical="center" wrapText="1"/>
    </xf>
    <xf numFmtId="0" fontId="15" fillId="0" borderId="48" xfId="5" applyFont="1" applyBorder="1" applyAlignment="1">
      <alignment horizontal="left" vertical="top" wrapText="1"/>
    </xf>
    <xf numFmtId="0" fontId="15" fillId="2" borderId="48" xfId="5" applyFont="1" applyFill="1" applyBorder="1" applyAlignment="1">
      <alignment horizontal="left" vertical="top" wrapText="1"/>
    </xf>
    <xf numFmtId="0" fontId="15" fillId="0" borderId="48" xfId="5" quotePrefix="1" applyFont="1" applyBorder="1" applyAlignment="1">
      <alignment horizontal="left" vertical="top" wrapText="1"/>
    </xf>
    <xf numFmtId="0" fontId="53" fillId="0" borderId="48" xfId="3" applyFont="1" applyBorder="1" applyAlignment="1">
      <alignment horizontal="left" vertical="top" wrapText="1"/>
    </xf>
    <xf numFmtId="0" fontId="0" fillId="11" borderId="50" xfId="0" applyFill="1" applyBorder="1"/>
    <xf numFmtId="0" fontId="55" fillId="0" borderId="27" xfId="3" applyFont="1" applyBorder="1" applyAlignment="1">
      <alignment horizontal="center" vertical="top"/>
    </xf>
    <xf numFmtId="0" fontId="60" fillId="13" borderId="34" xfId="0" applyFont="1" applyFill="1" applyBorder="1" applyAlignment="1">
      <alignment horizontal="center" vertical="center" wrapText="1"/>
    </xf>
    <xf numFmtId="0" fontId="61" fillId="13" borderId="11" xfId="0" applyFont="1" applyFill="1" applyBorder="1" applyAlignment="1">
      <alignment horizontal="center"/>
    </xf>
    <xf numFmtId="0" fontId="62" fillId="13" borderId="28" xfId="6" applyFont="1" applyFill="1" applyBorder="1" applyAlignment="1">
      <alignment horizontal="center" vertical="center" wrapText="1"/>
    </xf>
    <xf numFmtId="0" fontId="62" fillId="13" borderId="31" xfId="6" applyFont="1" applyFill="1" applyBorder="1" applyAlignment="1">
      <alignment horizontal="center" vertical="center" wrapText="1"/>
    </xf>
    <xf numFmtId="0" fontId="4" fillId="13" borderId="50" xfId="6" applyFont="1" applyFill="1" applyBorder="1" applyAlignment="1">
      <alignment horizontal="center" vertical="center" wrapText="1"/>
    </xf>
    <xf numFmtId="0" fontId="62" fillId="13" borderId="50" xfId="6" applyFont="1" applyFill="1" applyBorder="1" applyAlignment="1">
      <alignment horizontal="left" vertical="center" wrapText="1"/>
    </xf>
    <xf numFmtId="0" fontId="61" fillId="13" borderId="11" xfId="0" applyFont="1" applyFill="1" applyBorder="1" applyAlignment="1">
      <alignment horizontal="center" vertical="center"/>
    </xf>
    <xf numFmtId="0" fontId="10" fillId="3" borderId="0" xfId="6" applyFont="1" applyFill="1" applyAlignment="1">
      <alignment horizontal="center" vertical="center"/>
    </xf>
    <xf numFmtId="0" fontId="1" fillId="2" borderId="0" xfId="7" applyFont="1" applyFill="1" applyAlignment="1">
      <alignment horizontal="center" vertical="center"/>
    </xf>
    <xf numFmtId="0" fontId="15" fillId="3" borderId="47" xfId="0" applyFont="1" applyFill="1" applyBorder="1" applyAlignment="1">
      <alignment horizontal="left" vertical="top" wrapText="1"/>
    </xf>
    <xf numFmtId="0" fontId="31" fillId="19" borderId="15" xfId="7" applyFont="1" applyFill="1" applyBorder="1" applyAlignment="1">
      <alignment vertical="center" wrapText="1"/>
    </xf>
    <xf numFmtId="0" fontId="53" fillId="19" borderId="15" xfId="7" applyFont="1" applyFill="1" applyBorder="1" applyAlignment="1">
      <alignment vertical="center" wrapText="1"/>
    </xf>
    <xf numFmtId="0" fontId="14" fillId="16" borderId="50" xfId="6" applyFont="1" applyFill="1" applyBorder="1" applyAlignment="1">
      <alignment horizontal="center" vertical="center"/>
    </xf>
    <xf numFmtId="0" fontId="15" fillId="0" borderId="50" xfId="0" applyFont="1" applyFill="1" applyBorder="1" applyAlignment="1">
      <alignment horizontal="left" vertical="top" wrapText="1"/>
    </xf>
    <xf numFmtId="0" fontId="55" fillId="3" borderId="0" xfId="6" applyFont="1" applyFill="1" applyAlignment="1">
      <alignment horizontal="center" vertical="center"/>
    </xf>
    <xf numFmtId="0" fontId="15" fillId="3" borderId="0" xfId="0" applyFont="1" applyFill="1" applyBorder="1" applyAlignment="1">
      <alignment horizontal="center" vertical="center"/>
    </xf>
    <xf numFmtId="0" fontId="56" fillId="18" borderId="50" xfId="5" applyFont="1" applyFill="1" applyBorder="1" applyAlignment="1">
      <alignment horizontal="left" vertical="top" wrapText="1"/>
    </xf>
    <xf numFmtId="0" fontId="14" fillId="16" borderId="1" xfId="6" applyFont="1" applyFill="1" applyBorder="1" applyAlignment="1">
      <alignment horizontal="center" vertical="top"/>
    </xf>
    <xf numFmtId="166" fontId="14" fillId="16" borderId="38" xfId="6" applyNumberFormat="1" applyFont="1" applyFill="1" applyBorder="1" applyAlignment="1">
      <alignment horizontal="center" vertical="top"/>
    </xf>
    <xf numFmtId="0" fontId="55" fillId="3" borderId="0" xfId="6" applyFont="1" applyFill="1" applyAlignment="1">
      <alignment horizontal="center" vertical="top"/>
    </xf>
    <xf numFmtId="0" fontId="53" fillId="19" borderId="15" xfId="7" applyFont="1" applyFill="1" applyBorder="1" applyAlignment="1">
      <alignment vertical="top" wrapText="1"/>
    </xf>
    <xf numFmtId="0" fontId="55" fillId="2" borderId="0" xfId="7" applyFont="1" applyFill="1" applyAlignment="1">
      <alignment vertical="top"/>
    </xf>
    <xf numFmtId="0" fontId="55" fillId="2" borderId="0" xfId="7" applyFont="1" applyFill="1" applyAlignment="1">
      <alignment horizontal="center" vertical="top"/>
    </xf>
    <xf numFmtId="0" fontId="54" fillId="17" borderId="28" xfId="7" applyFont="1" applyFill="1" applyBorder="1" applyAlignment="1">
      <alignment vertical="top" wrapText="1"/>
    </xf>
    <xf numFmtId="0" fontId="14" fillId="16" borderId="28" xfId="6" applyFont="1" applyFill="1" applyBorder="1" applyAlignment="1">
      <alignment horizontal="center" vertical="top"/>
    </xf>
    <xf numFmtId="0" fontId="56" fillId="3" borderId="0" xfId="0" applyFont="1" applyFill="1" applyBorder="1" applyAlignment="1">
      <alignment horizontal="center" vertical="top"/>
    </xf>
    <xf numFmtId="0" fontId="15" fillId="3" borderId="32" xfId="0" applyFont="1" applyFill="1" applyBorder="1" applyAlignment="1">
      <alignment horizontal="center" vertical="top"/>
    </xf>
    <xf numFmtId="0" fontId="14" fillId="16" borderId="32" xfId="6" applyFont="1" applyFill="1" applyBorder="1" applyAlignment="1">
      <alignment horizontal="center" vertical="top"/>
    </xf>
    <xf numFmtId="0" fontId="14" fillId="16" borderId="51" xfId="6" applyFont="1" applyFill="1" applyBorder="1" applyAlignment="1">
      <alignment horizontal="center" vertical="top"/>
    </xf>
    <xf numFmtId="0" fontId="14" fillId="16" borderId="50" xfId="6" applyFont="1" applyFill="1" applyBorder="1" applyAlignment="1">
      <alignment horizontal="center" vertical="top"/>
    </xf>
    <xf numFmtId="0" fontId="7" fillId="7" borderId="0" xfId="0" applyFont="1" applyFill="1" applyBorder="1"/>
    <xf numFmtId="0" fontId="36" fillId="7" borderId="0" xfId="0" applyFont="1" applyFill="1" applyBorder="1" applyAlignment="1">
      <alignment horizontal="center" vertical="top"/>
    </xf>
    <xf numFmtId="0" fontId="10" fillId="0" borderId="0" xfId="6" applyFont="1" applyFill="1" applyAlignment="1">
      <alignment horizontal="center" vertical="top"/>
    </xf>
    <xf numFmtId="0" fontId="1" fillId="2" borderId="0" xfId="7" applyFont="1" applyFill="1" applyAlignment="1">
      <alignment vertical="top"/>
    </xf>
    <xf numFmtId="0" fontId="1" fillId="2" borderId="0" xfId="7" applyFill="1" applyAlignment="1">
      <alignment horizontal="center" vertical="top"/>
    </xf>
    <xf numFmtId="0" fontId="7" fillId="3" borderId="0" xfId="0" applyFont="1" applyFill="1" applyBorder="1" applyAlignment="1">
      <alignment horizontal="center" vertical="top"/>
    </xf>
    <xf numFmtId="0" fontId="14" fillId="16" borderId="27" xfId="6" applyFont="1" applyFill="1" applyBorder="1" applyAlignment="1">
      <alignment horizontal="center" vertical="top"/>
    </xf>
    <xf numFmtId="0" fontId="55" fillId="0" borderId="0" xfId="6" applyFont="1" applyFill="1" applyAlignment="1">
      <alignment horizontal="center" vertical="top"/>
    </xf>
    <xf numFmtId="0" fontId="14" fillId="16" borderId="15" xfId="6" applyFont="1" applyFill="1" applyBorder="1" applyAlignment="1">
      <alignment horizontal="center" vertical="top"/>
    </xf>
    <xf numFmtId="0" fontId="10" fillId="7" borderId="0" xfId="0" applyFont="1" applyFill="1" applyBorder="1" applyAlignment="1">
      <alignment vertical="top"/>
    </xf>
    <xf numFmtId="0" fontId="10" fillId="3" borderId="0" xfId="0" applyFont="1" applyFill="1" applyBorder="1" applyAlignment="1">
      <alignment horizontal="left" vertical="top" wrapText="1"/>
    </xf>
    <xf numFmtId="0" fontId="10" fillId="3" borderId="0" xfId="0" applyFont="1" applyFill="1" applyBorder="1" applyAlignment="1">
      <alignment horizontal="left" vertical="top"/>
    </xf>
    <xf numFmtId="0" fontId="32" fillId="0" borderId="0" xfId="0" applyFont="1" applyFill="1" applyBorder="1" applyAlignment="1">
      <alignment vertical="top"/>
    </xf>
    <xf numFmtId="0" fontId="21" fillId="4" borderId="50" xfId="5" applyFont="1" applyFill="1" applyBorder="1" applyAlignment="1">
      <alignment vertical="top" wrapText="1"/>
    </xf>
    <xf numFmtId="0" fontId="19" fillId="5" borderId="20" xfId="5" applyFont="1" applyFill="1" applyBorder="1" applyAlignment="1" applyProtection="1">
      <alignment horizontal="right" vertical="top" wrapText="1"/>
      <protection locked="0"/>
    </xf>
    <xf numFmtId="0" fontId="19" fillId="5" borderId="50" xfId="5" applyFont="1" applyFill="1" applyBorder="1" applyAlignment="1" applyProtection="1">
      <alignment horizontal="right" vertical="top" wrapText="1"/>
      <protection locked="0"/>
    </xf>
    <xf numFmtId="0" fontId="19" fillId="3" borderId="0" xfId="0" applyFont="1" applyFill="1" applyBorder="1" applyAlignment="1">
      <alignment horizontal="center" vertical="top"/>
    </xf>
    <xf numFmtId="0" fontId="33" fillId="3" borderId="0" xfId="0" applyFont="1" applyFill="1" applyBorder="1" applyAlignment="1">
      <alignment horizontal="left" vertical="top" wrapText="1"/>
    </xf>
    <xf numFmtId="0" fontId="34" fillId="3" borderId="0" xfId="0" applyFont="1" applyFill="1" applyBorder="1" applyAlignment="1">
      <alignment horizontal="left" vertical="top"/>
    </xf>
    <xf numFmtId="0" fontId="63" fillId="3" borderId="0" xfId="0" applyFont="1" applyFill="1" applyBorder="1" applyAlignment="1">
      <alignment horizontal="left" vertical="top" wrapText="1"/>
    </xf>
    <xf numFmtId="0" fontId="8" fillId="7" borderId="0" xfId="5" applyFont="1" applyFill="1" applyBorder="1" applyAlignment="1">
      <alignment vertical="top" wrapText="1"/>
    </xf>
    <xf numFmtId="0" fontId="14" fillId="6" borderId="50" xfId="9" applyFont="1" applyFill="1" applyBorder="1" applyAlignment="1">
      <alignment horizontal="center" vertical="center" wrapText="1"/>
    </xf>
    <xf numFmtId="0" fontId="14" fillId="6" borderId="50" xfId="5" applyFont="1" applyFill="1" applyBorder="1" applyAlignment="1">
      <alignment horizontal="left" vertical="center" wrapText="1"/>
    </xf>
    <xf numFmtId="0" fontId="19" fillId="5" borderId="50" xfId="5" applyFont="1" applyFill="1" applyBorder="1" applyAlignment="1" applyProtection="1">
      <alignment horizontal="left" vertical="top" wrapText="1"/>
      <protection locked="0"/>
    </xf>
    <xf numFmtId="0" fontId="19" fillId="7" borderId="0" xfId="5" applyFont="1" applyFill="1" applyBorder="1" applyAlignment="1">
      <alignment vertical="top" wrapText="1"/>
    </xf>
    <xf numFmtId="0" fontId="64" fillId="5" borderId="50" xfId="5" applyFont="1" applyFill="1" applyBorder="1" applyAlignment="1" applyProtection="1">
      <alignment horizontal="left" vertical="top" wrapText="1"/>
      <protection locked="0"/>
    </xf>
    <xf numFmtId="0" fontId="14" fillId="9" borderId="0" xfId="5" applyFont="1" applyFill="1" applyBorder="1" applyAlignment="1">
      <alignment vertical="top" wrapText="1"/>
    </xf>
    <xf numFmtId="0" fontId="20" fillId="2" borderId="0" xfId="5" applyFont="1" applyFill="1" applyBorder="1" applyAlignment="1">
      <alignment vertical="top" wrapText="1"/>
    </xf>
    <xf numFmtId="0" fontId="19" fillId="2" borderId="0" xfId="5" applyFont="1" applyFill="1" applyBorder="1" applyAlignment="1">
      <alignment vertical="top" wrapText="1"/>
    </xf>
    <xf numFmtId="0" fontId="14" fillId="2" borderId="0" xfId="5" applyFont="1" applyFill="1" applyBorder="1" applyAlignment="1">
      <alignment vertical="top" wrapText="1"/>
    </xf>
    <xf numFmtId="0" fontId="14" fillId="2" borderId="0" xfId="5" quotePrefix="1" applyFont="1" applyFill="1" applyBorder="1" applyAlignment="1">
      <alignment horizontal="left" vertical="top" wrapText="1"/>
    </xf>
    <xf numFmtId="0" fontId="53" fillId="2" borderId="48" xfId="3" applyFont="1" applyFill="1" applyBorder="1" applyAlignment="1">
      <alignment horizontal="left" vertical="top" wrapText="1"/>
    </xf>
    <xf numFmtId="0" fontId="15" fillId="7" borderId="48" xfId="3" applyFont="1" applyFill="1" applyBorder="1" applyAlignment="1">
      <alignment horizontal="left" vertical="top" wrapText="1"/>
    </xf>
    <xf numFmtId="0" fontId="15" fillId="2" borderId="48" xfId="3" applyFont="1" applyFill="1" applyBorder="1" applyAlignment="1">
      <alignment horizontal="left" vertical="top" wrapText="1"/>
    </xf>
    <xf numFmtId="0" fontId="13" fillId="2" borderId="48" xfId="3" applyFont="1" applyFill="1" applyBorder="1" applyAlignment="1">
      <alignment horizontal="left" vertical="top" wrapText="1"/>
    </xf>
    <xf numFmtId="0" fontId="55" fillId="2" borderId="48" xfId="3" applyFont="1" applyFill="1" applyBorder="1" applyAlignment="1">
      <alignment horizontal="justify" vertical="top" wrapText="1"/>
    </xf>
    <xf numFmtId="0" fontId="15" fillId="2" borderId="48" xfId="5" applyFont="1" applyFill="1" applyBorder="1" applyAlignment="1">
      <alignment horizontal="justify" vertical="top" wrapText="1"/>
    </xf>
    <xf numFmtId="0" fontId="15" fillId="2" borderId="48" xfId="5" applyFont="1" applyFill="1" applyBorder="1" applyAlignment="1">
      <alignment vertical="top" wrapText="1"/>
    </xf>
    <xf numFmtId="0" fontId="55" fillId="2" borderId="32" xfId="3" applyFont="1" applyFill="1" applyBorder="1" applyAlignment="1">
      <alignment vertical="top"/>
    </xf>
    <xf numFmtId="0" fontId="13" fillId="2" borderId="48" xfId="5" applyFont="1" applyFill="1" applyBorder="1" applyAlignment="1">
      <alignment horizontal="left" vertical="top" wrapText="1"/>
    </xf>
    <xf numFmtId="0" fontId="14" fillId="0" borderId="48" xfId="3" applyFont="1" applyBorder="1" applyAlignment="1">
      <alignment horizontal="left" vertical="top" wrapText="1"/>
    </xf>
    <xf numFmtId="0" fontId="15" fillId="0" borderId="48" xfId="3" applyFont="1" applyBorder="1" applyAlignment="1">
      <alignment horizontal="left" vertical="top" wrapText="1"/>
    </xf>
    <xf numFmtId="0" fontId="15" fillId="0" borderId="48" xfId="5" applyFont="1" applyFill="1" applyBorder="1" applyAlignment="1">
      <alignment horizontal="justify" vertical="top" wrapText="1"/>
    </xf>
    <xf numFmtId="0" fontId="55" fillId="0" borderId="31" xfId="0" applyFont="1" applyBorder="1" applyAlignment="1">
      <alignment horizontal="center" vertical="top"/>
    </xf>
    <xf numFmtId="0" fontId="55" fillId="0" borderId="32" xfId="3" applyFont="1" applyBorder="1" applyAlignment="1">
      <alignment horizontal="center" vertical="top"/>
    </xf>
    <xf numFmtId="0" fontId="55" fillId="0" borderId="28" xfId="0" applyFont="1" applyBorder="1" applyAlignment="1">
      <alignment horizontal="center" vertical="top"/>
    </xf>
    <xf numFmtId="0" fontId="55" fillId="7" borderId="28" xfId="5" applyFont="1" applyFill="1" applyBorder="1" applyAlignment="1">
      <alignment horizontal="center" vertical="top" wrapText="1"/>
    </xf>
    <xf numFmtId="0" fontId="16" fillId="7" borderId="31" xfId="5" applyFont="1" applyFill="1" applyBorder="1" applyAlignment="1">
      <alignment horizontal="center" vertical="top" wrapText="1"/>
    </xf>
    <xf numFmtId="0" fontId="13" fillId="0" borderId="50" xfId="5" applyFont="1" applyBorder="1" applyAlignment="1">
      <alignment horizontal="left" vertical="top" wrapText="1"/>
    </xf>
    <xf numFmtId="0" fontId="55" fillId="7" borderId="27" xfId="5" applyFont="1" applyFill="1" applyBorder="1" applyAlignment="1">
      <alignment horizontal="center" vertical="top" wrapText="1"/>
    </xf>
    <xf numFmtId="0" fontId="16" fillId="7" borderId="27" xfId="5" applyFont="1" applyFill="1" applyBorder="1" applyAlignment="1">
      <alignment horizontal="center" vertical="top" wrapText="1"/>
    </xf>
    <xf numFmtId="0" fontId="15" fillId="0" borderId="0" xfId="5" applyFont="1" applyBorder="1" applyAlignment="1">
      <alignment horizontal="left" vertical="top" wrapText="1"/>
    </xf>
    <xf numFmtId="0" fontId="15" fillId="0" borderId="50" xfId="5" applyFont="1" applyBorder="1" applyAlignment="1">
      <alignment vertical="top" wrapText="1"/>
    </xf>
    <xf numFmtId="0" fontId="15" fillId="0" borderId="50" xfId="5" applyFont="1" applyFill="1" applyBorder="1" applyAlignment="1">
      <alignment horizontal="left" vertical="top" wrapText="1"/>
    </xf>
    <xf numFmtId="0" fontId="15" fillId="0" borderId="32" xfId="5" applyFont="1" applyFill="1" applyBorder="1" applyAlignment="1">
      <alignment horizontal="left" vertical="top" wrapText="1"/>
    </xf>
    <xf numFmtId="0" fontId="14" fillId="0" borderId="50" xfId="5" applyFont="1" applyBorder="1" applyAlignment="1">
      <alignment horizontal="left" vertical="top" wrapText="1"/>
    </xf>
    <xf numFmtId="0" fontId="16" fillId="0" borderId="50" xfId="5" applyFont="1" applyBorder="1" applyAlignment="1">
      <alignment horizontal="left" vertical="top" wrapText="1"/>
    </xf>
    <xf numFmtId="0" fontId="65" fillId="0" borderId="48" xfId="5" applyFont="1" applyFill="1" applyBorder="1" applyAlignment="1">
      <alignment horizontal="left" vertical="top" wrapText="1"/>
    </xf>
    <xf numFmtId="0" fontId="15" fillId="0" borderId="50" xfId="5" applyFont="1" applyFill="1" applyBorder="1" applyAlignment="1">
      <alignment vertical="top" wrapText="1"/>
    </xf>
    <xf numFmtId="0" fontId="55" fillId="0" borderId="50" xfId="5" applyFont="1" applyFill="1" applyBorder="1" applyAlignment="1">
      <alignment horizontal="left" vertical="top" wrapText="1"/>
    </xf>
    <xf numFmtId="0" fontId="14" fillId="0" borderId="0" xfId="5" applyFont="1" applyBorder="1" applyAlignment="1">
      <alignment horizontal="left" vertical="top" wrapText="1"/>
    </xf>
    <xf numFmtId="0" fontId="55" fillId="7" borderId="15" xfId="5" applyFont="1" applyFill="1" applyBorder="1" applyAlignment="1">
      <alignment horizontal="center" vertical="top" wrapText="1"/>
    </xf>
    <xf numFmtId="0" fontId="16" fillId="7" borderId="15" xfId="5" applyFont="1" applyFill="1" applyBorder="1" applyAlignment="1">
      <alignment horizontal="center" vertical="top" wrapText="1"/>
    </xf>
    <xf numFmtId="0" fontId="15" fillId="7" borderId="0" xfId="5" applyFont="1" applyFill="1" applyBorder="1" applyAlignment="1">
      <alignment vertical="top" wrapText="1"/>
    </xf>
    <xf numFmtId="0" fontId="21" fillId="4" borderId="30" xfId="5" applyFont="1" applyFill="1" applyBorder="1" applyAlignment="1">
      <alignment vertical="top"/>
    </xf>
    <xf numFmtId="0" fontId="15" fillId="4" borderId="31" xfId="5" applyFont="1" applyFill="1" applyBorder="1" applyAlignment="1">
      <alignment vertical="top" wrapText="1"/>
    </xf>
    <xf numFmtId="0" fontId="65" fillId="2" borderId="48" xfId="5" applyFont="1" applyFill="1" applyBorder="1" applyAlignment="1">
      <alignment horizontal="left" vertical="top" wrapText="1"/>
    </xf>
    <xf numFmtId="0" fontId="22" fillId="3" borderId="0" xfId="0" applyFont="1" applyFill="1" applyBorder="1" applyAlignment="1">
      <alignment vertical="top"/>
    </xf>
    <xf numFmtId="0" fontId="7" fillId="3" borderId="0" xfId="0" applyFont="1" applyFill="1" applyBorder="1" applyAlignment="1">
      <alignment vertical="top"/>
    </xf>
    <xf numFmtId="0" fontId="37" fillId="3" borderId="0" xfId="0" applyFont="1" applyFill="1" applyBorder="1" applyAlignment="1">
      <alignment horizontal="center" vertical="top" wrapText="1"/>
    </xf>
    <xf numFmtId="0" fontId="2" fillId="2" borderId="0" xfId="0" applyFont="1" applyFill="1" applyAlignment="1">
      <alignment vertical="top"/>
    </xf>
    <xf numFmtId="0" fontId="67" fillId="3" borderId="0" xfId="0" applyFont="1" applyFill="1" applyBorder="1" applyAlignment="1">
      <alignment horizontal="right" vertical="top" wrapText="1"/>
    </xf>
    <xf numFmtId="0" fontId="67" fillId="3" borderId="0" xfId="0" applyFont="1" applyFill="1" applyBorder="1" applyAlignment="1">
      <alignment horizontal="center" vertical="top"/>
    </xf>
    <xf numFmtId="0" fontId="67" fillId="3" borderId="0" xfId="0" applyFont="1" applyFill="1" applyBorder="1" applyAlignment="1">
      <alignment horizontal="left" vertical="top" wrapText="1"/>
    </xf>
    <xf numFmtId="0" fontId="36" fillId="0" borderId="0" xfId="5" applyFont="1" applyBorder="1" applyAlignment="1">
      <alignment horizontal="left" vertical="top" wrapText="1"/>
    </xf>
    <xf numFmtId="0" fontId="36" fillId="3" borderId="0" xfId="0" applyFont="1" applyFill="1" applyBorder="1" applyAlignment="1">
      <alignment horizontal="center" vertical="top" wrapText="1"/>
    </xf>
    <xf numFmtId="0" fontId="36" fillId="3" borderId="0" xfId="0" applyFont="1" applyFill="1" applyBorder="1" applyAlignment="1">
      <alignment horizontal="left" vertical="top" wrapText="1"/>
    </xf>
    <xf numFmtId="0" fontId="18" fillId="3" borderId="0" xfId="0" applyFont="1" applyFill="1" applyBorder="1" applyAlignment="1">
      <alignment horizontal="center" vertical="top" wrapText="1"/>
    </xf>
    <xf numFmtId="0" fontId="36" fillId="2" borderId="0" xfId="5" applyFont="1" applyFill="1" applyBorder="1" applyAlignment="1">
      <alignment horizontal="left" vertical="top" wrapText="1"/>
    </xf>
    <xf numFmtId="0" fontId="36" fillId="2" borderId="0" xfId="0" applyFont="1" applyFill="1" applyBorder="1" applyAlignment="1">
      <alignment horizontal="center" vertical="top"/>
    </xf>
    <xf numFmtId="0" fontId="36" fillId="2" borderId="0" xfId="5" applyFont="1" applyFill="1" applyBorder="1" applyAlignment="1">
      <alignment horizontal="center" vertical="top"/>
    </xf>
    <xf numFmtId="0" fontId="9" fillId="2" borderId="0" xfId="0" applyFont="1" applyFill="1" applyBorder="1" applyAlignment="1">
      <alignment horizontal="center" vertical="top" wrapText="1"/>
    </xf>
    <xf numFmtId="0" fontId="7" fillId="2" borderId="0" xfId="0" applyFont="1" applyFill="1" applyBorder="1" applyAlignment="1">
      <alignment vertical="top"/>
    </xf>
    <xf numFmtId="0" fontId="47" fillId="7" borderId="0" xfId="0" applyFont="1" applyFill="1" applyBorder="1" applyAlignment="1">
      <alignment horizontal="center" vertical="top" wrapText="1"/>
    </xf>
    <xf numFmtId="0" fontId="47" fillId="3" borderId="0" xfId="0" applyFont="1" applyFill="1" applyBorder="1" applyAlignment="1">
      <alignment horizontal="center" vertical="top" wrapText="1"/>
    </xf>
    <xf numFmtId="0" fontId="48" fillId="3" borderId="0" xfId="0" applyFont="1" applyFill="1" applyBorder="1" applyAlignment="1">
      <alignment horizontal="center" vertical="top" wrapText="1"/>
    </xf>
    <xf numFmtId="0" fontId="49" fillId="3" borderId="0" xfId="0" applyFont="1" applyFill="1" applyBorder="1" applyAlignment="1">
      <alignment horizontal="center" vertical="top" wrapText="1"/>
    </xf>
    <xf numFmtId="0" fontId="50" fillId="3" borderId="0" xfId="0" applyFont="1" applyFill="1" applyBorder="1" applyAlignment="1">
      <alignment horizontal="center" vertical="top" wrapText="1"/>
    </xf>
    <xf numFmtId="0" fontId="51" fillId="3" borderId="0" xfId="0" applyFont="1" applyFill="1" applyBorder="1" applyAlignment="1">
      <alignment horizontal="center" vertical="top" wrapText="1"/>
    </xf>
    <xf numFmtId="0" fontId="52" fillId="3" borderId="0" xfId="0" applyFont="1" applyFill="1" applyBorder="1" applyAlignment="1">
      <alignment horizontal="center" vertical="top" wrapText="1"/>
    </xf>
    <xf numFmtId="0" fontId="60" fillId="13" borderId="34" xfId="0" applyFont="1" applyFill="1" applyBorder="1" applyAlignment="1">
      <alignment horizontal="center" vertical="top" wrapText="1"/>
    </xf>
    <xf numFmtId="0" fontId="61" fillId="13" borderId="11" xfId="0" applyFont="1" applyFill="1" applyBorder="1" applyAlignment="1">
      <alignment horizontal="center" vertical="top"/>
    </xf>
    <xf numFmtId="0" fontId="60" fillId="13" borderId="28" xfId="0" applyFont="1" applyFill="1" applyBorder="1" applyAlignment="1">
      <alignment horizontal="center" vertical="top" wrapText="1"/>
    </xf>
    <xf numFmtId="0" fontId="60" fillId="13" borderId="31" xfId="0" applyFont="1" applyFill="1" applyBorder="1" applyAlignment="1">
      <alignment horizontal="center" vertical="top" wrapText="1"/>
    </xf>
    <xf numFmtId="0" fontId="61" fillId="13" borderId="50" xfId="0" applyFont="1" applyFill="1" applyBorder="1" applyAlignment="1">
      <alignment horizontal="center" vertical="top" wrapText="1"/>
    </xf>
    <xf numFmtId="0" fontId="60" fillId="13" borderId="50" xfId="0" applyFont="1" applyFill="1" applyBorder="1" applyAlignment="1">
      <alignment horizontal="left" vertical="top" wrapText="1"/>
    </xf>
    <xf numFmtId="0" fontId="51" fillId="3" borderId="40" xfId="0" applyFont="1" applyFill="1" applyBorder="1" applyAlignment="1">
      <alignment horizontal="center" vertical="top" wrapText="1"/>
    </xf>
    <xf numFmtId="0" fontId="51" fillId="3" borderId="45" xfId="0" applyFont="1" applyFill="1" applyBorder="1" applyAlignment="1">
      <alignment horizontal="center" vertical="top" wrapText="1"/>
    </xf>
    <xf numFmtId="0" fontId="56" fillId="3" borderId="0" xfId="0" applyFont="1" applyFill="1" applyBorder="1" applyAlignment="1">
      <alignment vertical="top"/>
    </xf>
    <xf numFmtId="0" fontId="13" fillId="16" borderId="1" xfId="0" applyFont="1" applyFill="1" applyBorder="1" applyAlignment="1">
      <alignment horizontal="center" vertical="top"/>
    </xf>
    <xf numFmtId="0" fontId="68" fillId="20" borderId="50" xfId="0" applyFont="1" applyFill="1" applyBorder="1" applyAlignment="1">
      <alignment vertical="top" wrapText="1"/>
    </xf>
    <xf numFmtId="0" fontId="54" fillId="20" borderId="50" xfId="0" applyFont="1" applyFill="1" applyBorder="1" applyAlignment="1">
      <alignment horizontal="left" vertical="top" wrapText="1"/>
    </xf>
    <xf numFmtId="0" fontId="54" fillId="20" borderId="50" xfId="0" applyFont="1" applyFill="1" applyBorder="1" applyAlignment="1">
      <alignment horizontal="center" vertical="top" wrapText="1"/>
    </xf>
    <xf numFmtId="0" fontId="56" fillId="16" borderId="28" xfId="0" applyFont="1" applyFill="1" applyBorder="1" applyAlignment="1">
      <alignment horizontal="center" vertical="top"/>
    </xf>
    <xf numFmtId="0" fontId="56" fillId="18" borderId="50" xfId="5" applyFont="1" applyFill="1" applyBorder="1" applyAlignment="1">
      <alignment horizontal="center" vertical="top" wrapText="1"/>
    </xf>
    <xf numFmtId="0" fontId="56" fillId="16" borderId="27" xfId="0" applyFont="1" applyFill="1" applyBorder="1" applyAlignment="1">
      <alignment horizontal="center" vertical="top"/>
    </xf>
    <xf numFmtId="0" fontId="56" fillId="16" borderId="15" xfId="0" applyFont="1" applyFill="1" applyBorder="1" applyAlignment="1">
      <alignment horizontal="center" vertical="top"/>
    </xf>
    <xf numFmtId="166" fontId="13" fillId="16" borderId="38" xfId="0" applyNumberFormat="1" applyFont="1" applyFill="1" applyBorder="1" applyAlignment="1">
      <alignment horizontal="center" vertical="top"/>
    </xf>
    <xf numFmtId="0" fontId="13" fillId="16" borderId="50" xfId="0" applyFont="1" applyFill="1" applyBorder="1" applyAlignment="1">
      <alignment horizontal="left" vertical="top" wrapText="1"/>
    </xf>
    <xf numFmtId="0" fontId="68" fillId="16" borderId="50" xfId="0" applyFont="1" applyFill="1" applyBorder="1" applyAlignment="1">
      <alignment horizontal="center" vertical="top" wrapText="1"/>
    </xf>
    <xf numFmtId="0" fontId="68" fillId="16" borderId="50" xfId="0" applyFont="1" applyFill="1" applyBorder="1" applyAlignment="1">
      <alignment horizontal="left" vertical="top" wrapText="1"/>
    </xf>
    <xf numFmtId="0" fontId="68" fillId="16" borderId="28" xfId="0" applyFont="1" applyFill="1" applyBorder="1" applyAlignment="1">
      <alignment horizontal="center" vertical="top"/>
    </xf>
    <xf numFmtId="0" fontId="56" fillId="18" borderId="28" xfId="5" applyFont="1" applyFill="1" applyBorder="1" applyAlignment="1">
      <alignment horizontal="center" vertical="top" wrapText="1"/>
    </xf>
    <xf numFmtId="0" fontId="56" fillId="18" borderId="28" xfId="5" quotePrefix="1" applyFont="1" applyFill="1" applyBorder="1" applyAlignment="1">
      <alignment horizontal="left" vertical="top" wrapText="1"/>
    </xf>
    <xf numFmtId="0" fontId="68" fillId="16" borderId="27" xfId="0" applyFont="1" applyFill="1" applyBorder="1" applyAlignment="1">
      <alignment horizontal="center" vertical="top"/>
    </xf>
    <xf numFmtId="0" fontId="16" fillId="0" borderId="50" xfId="3" applyFont="1" applyFill="1" applyBorder="1" applyAlignment="1">
      <alignment horizontal="left" vertical="top" wrapText="1"/>
    </xf>
    <xf numFmtId="0" fontId="16" fillId="0" borderId="50" xfId="0" applyFont="1" applyFill="1" applyBorder="1" applyAlignment="1">
      <alignment horizontal="justify" vertical="top" wrapText="1"/>
    </xf>
    <xf numFmtId="0" fontId="16" fillId="0" borderId="50" xfId="0" applyFont="1" applyFill="1" applyBorder="1" applyAlignment="1">
      <alignment horizontal="left" vertical="top" wrapText="1"/>
    </xf>
    <xf numFmtId="0" fontId="68" fillId="16" borderId="15" xfId="0" applyFont="1" applyFill="1" applyBorder="1" applyAlignment="1">
      <alignment horizontal="center" vertical="top"/>
    </xf>
    <xf numFmtId="0" fontId="56" fillId="16" borderId="51" xfId="0" applyFont="1" applyFill="1" applyBorder="1" applyAlignment="1">
      <alignment horizontal="center" vertical="top"/>
    </xf>
    <xf numFmtId="0" fontId="15" fillId="2" borderId="47" xfId="5" applyFont="1" applyFill="1" applyBorder="1" applyAlignment="1">
      <alignment horizontal="left" vertical="top" wrapText="1"/>
    </xf>
    <xf numFmtId="0" fontId="13" fillId="3" borderId="0" xfId="0" applyFont="1" applyFill="1" applyBorder="1" applyAlignment="1">
      <alignment horizontal="left" vertical="top" wrapText="1"/>
    </xf>
    <xf numFmtId="0" fontId="59" fillId="3" borderId="0" xfId="0" applyFont="1" applyFill="1" applyBorder="1" applyAlignment="1">
      <alignment horizontal="left" vertical="top" wrapText="1"/>
    </xf>
    <xf numFmtId="0" fontId="15" fillId="3" borderId="39" xfId="0" applyFont="1" applyFill="1" applyBorder="1" applyAlignment="1">
      <alignment horizontal="left" vertical="top" wrapText="1"/>
    </xf>
    <xf numFmtId="0" fontId="15" fillId="3" borderId="42" xfId="0" applyFont="1" applyFill="1" applyBorder="1" applyAlignment="1">
      <alignment horizontal="left" vertical="top" wrapText="1"/>
    </xf>
    <xf numFmtId="0" fontId="15" fillId="3" borderId="44" xfId="0" applyFont="1" applyFill="1" applyBorder="1" applyAlignment="1">
      <alignment horizontal="left" vertical="top" wrapText="1"/>
    </xf>
    <xf numFmtId="0" fontId="13" fillId="3" borderId="0" xfId="0" applyFont="1" applyFill="1" applyBorder="1" applyAlignment="1">
      <alignment horizontal="left" vertical="top"/>
    </xf>
    <xf numFmtId="0" fontId="16" fillId="2" borderId="50" xfId="5" applyFont="1" applyFill="1" applyBorder="1" applyAlignment="1">
      <alignment horizontal="left" vertical="top" wrapText="1"/>
    </xf>
    <xf numFmtId="0" fontId="14" fillId="6" borderId="28" xfId="5" applyFont="1" applyFill="1" applyBorder="1" applyAlignment="1">
      <alignment horizontal="center" vertical="top" wrapText="1"/>
    </xf>
    <xf numFmtId="0" fontId="0" fillId="2" borderId="0" xfId="0" applyFill="1" applyBorder="1"/>
    <xf numFmtId="0" fontId="14" fillId="9" borderId="31" xfId="5" applyFont="1" applyFill="1" applyBorder="1" applyAlignment="1">
      <alignment horizontal="left" vertical="top" wrapText="1"/>
    </xf>
    <xf numFmtId="0" fontId="55" fillId="3" borderId="28" xfId="5" applyFont="1" applyFill="1" applyBorder="1" applyAlignment="1">
      <alignment horizontal="center" vertical="top" wrapText="1"/>
    </xf>
    <xf numFmtId="0" fontId="16" fillId="3" borderId="31" xfId="5" applyFont="1" applyFill="1" applyBorder="1" applyAlignment="1">
      <alignment horizontal="center" vertical="top" wrapText="1"/>
    </xf>
    <xf numFmtId="0" fontId="55" fillId="3" borderId="27" xfId="5" applyFont="1" applyFill="1" applyBorder="1" applyAlignment="1">
      <alignment horizontal="center" vertical="top" wrapText="1"/>
    </xf>
    <xf numFmtId="0" fontId="16" fillId="3" borderId="32" xfId="5" applyFont="1" applyFill="1" applyBorder="1" applyAlignment="1">
      <alignment horizontal="center" vertical="top" wrapText="1"/>
    </xf>
    <xf numFmtId="0" fontId="16" fillId="3" borderId="26" xfId="5" applyFont="1" applyFill="1" applyBorder="1" applyAlignment="1">
      <alignment horizontal="center" vertical="top" wrapText="1"/>
    </xf>
    <xf numFmtId="0" fontId="13" fillId="0" borderId="48" xfId="5" applyFont="1" applyFill="1" applyBorder="1" applyAlignment="1">
      <alignment horizontal="justify" vertical="top" wrapText="1"/>
    </xf>
    <xf numFmtId="0" fontId="16" fillId="5" borderId="50" xfId="5" applyFont="1" applyFill="1" applyBorder="1" applyAlignment="1" applyProtection="1">
      <alignment horizontal="left" vertical="top" wrapText="1"/>
      <protection locked="0"/>
    </xf>
    <xf numFmtId="0" fontId="69" fillId="5" borderId="50" xfId="5" applyFont="1" applyFill="1" applyBorder="1" applyAlignment="1" applyProtection="1">
      <alignment horizontal="left" vertical="top" wrapText="1"/>
      <protection locked="0"/>
    </xf>
    <xf numFmtId="0" fontId="53" fillId="0" borderId="48" xfId="5" applyFont="1" applyBorder="1" applyAlignment="1">
      <alignment horizontal="justify" vertical="top" wrapText="1"/>
    </xf>
    <xf numFmtId="0" fontId="15" fillId="0" borderId="48" xfId="5" applyFont="1" applyFill="1" applyBorder="1" applyAlignment="1">
      <alignment horizontal="left" vertical="top" wrapText="1"/>
    </xf>
    <xf numFmtId="0" fontId="16" fillId="7" borderId="32" xfId="5" applyFont="1" applyFill="1" applyBorder="1" applyAlignment="1">
      <alignment horizontal="center" vertical="top" wrapText="1"/>
    </xf>
    <xf numFmtId="0" fontId="16" fillId="7" borderId="26" xfId="5" applyFont="1" applyFill="1" applyBorder="1" applyAlignment="1">
      <alignment horizontal="center" vertical="top" wrapText="1"/>
    </xf>
    <xf numFmtId="0" fontId="13" fillId="16" borderId="1" xfId="0" applyFont="1" applyFill="1" applyBorder="1" applyAlignment="1">
      <alignment horizontal="center" vertical="center"/>
    </xf>
    <xf numFmtId="0" fontId="68" fillId="20" borderId="50" xfId="0" applyFont="1" applyFill="1" applyBorder="1" applyAlignment="1">
      <alignment vertical="center" wrapText="1"/>
    </xf>
    <xf numFmtId="0" fontId="56" fillId="16" borderId="27" xfId="0" applyFont="1" applyFill="1" applyBorder="1" applyAlignment="1">
      <alignment horizontal="center" vertical="center"/>
    </xf>
    <xf numFmtId="0" fontId="55" fillId="0" borderId="50" xfId="0" applyFont="1" applyFill="1" applyBorder="1" applyAlignment="1">
      <alignment horizontal="left" vertical="top" wrapText="1"/>
    </xf>
    <xf numFmtId="0" fontId="55" fillId="0" borderId="47" xfId="5" applyFont="1" applyFill="1" applyBorder="1" applyAlignment="1">
      <alignment horizontal="left" vertical="top" wrapText="1"/>
    </xf>
    <xf numFmtId="0" fontId="55" fillId="0" borderId="50" xfId="5" applyFont="1" applyFill="1" applyBorder="1" applyAlignment="1">
      <alignment horizontal="left" vertical="center" wrapText="1"/>
    </xf>
    <xf numFmtId="0" fontId="56" fillId="16" borderId="50" xfId="0" applyFont="1" applyFill="1" applyBorder="1" applyAlignment="1">
      <alignment horizontal="center" vertical="center"/>
    </xf>
    <xf numFmtId="0" fontId="60" fillId="13" borderId="28" xfId="0" applyFont="1" applyFill="1" applyBorder="1" applyAlignment="1">
      <alignment horizontal="center" vertical="center" wrapText="1"/>
    </xf>
    <xf numFmtId="0" fontId="60" fillId="13" borderId="31" xfId="0" applyFont="1" applyFill="1" applyBorder="1" applyAlignment="1">
      <alignment horizontal="center" vertical="center" wrapText="1"/>
    </xf>
    <xf numFmtId="0" fontId="61" fillId="13" borderId="50" xfId="0" applyFont="1" applyFill="1" applyBorder="1" applyAlignment="1">
      <alignment horizontal="center" vertical="center" wrapText="1"/>
    </xf>
    <xf numFmtId="0" fontId="60" fillId="13" borderId="50" xfId="0" applyFont="1" applyFill="1" applyBorder="1" applyAlignment="1">
      <alignment horizontal="left" vertical="center" wrapText="1"/>
    </xf>
    <xf numFmtId="0" fontId="13" fillId="14" borderId="35" xfId="5" applyFont="1" applyFill="1" applyBorder="1" applyAlignment="1">
      <alignment horizontal="center" vertical="top" wrapText="1"/>
    </xf>
    <xf numFmtId="0" fontId="13" fillId="14" borderId="36" xfId="5" applyFont="1" applyFill="1" applyBorder="1" applyAlignment="1">
      <alignment horizontal="center" vertical="top" wrapText="1"/>
    </xf>
    <xf numFmtId="0" fontId="68" fillId="16" borderId="51" xfId="0" applyFont="1" applyFill="1" applyBorder="1" applyAlignment="1">
      <alignment horizontal="center" vertical="top"/>
    </xf>
    <xf numFmtId="0" fontId="55" fillId="0" borderId="50" xfId="0" applyFont="1" applyBorder="1" applyAlignment="1">
      <alignment horizontal="justify" vertical="top" wrapText="1"/>
    </xf>
    <xf numFmtId="0" fontId="68" fillId="16" borderId="32" xfId="0" applyFont="1" applyFill="1" applyBorder="1" applyAlignment="1">
      <alignment horizontal="center" vertical="top"/>
    </xf>
    <xf numFmtId="0" fontId="13" fillId="14" borderId="35" xfId="5" applyFont="1" applyFill="1" applyBorder="1" applyAlignment="1">
      <alignment horizontal="center" vertical="center" wrapText="1"/>
    </xf>
    <xf numFmtId="0" fontId="13" fillId="14" borderId="36" xfId="5" applyFont="1" applyFill="1" applyBorder="1" applyAlignment="1">
      <alignment horizontal="center" vertical="center" wrapText="1"/>
    </xf>
    <xf numFmtId="0" fontId="70" fillId="3" borderId="0" xfId="0" applyFont="1" applyFill="1" applyBorder="1" applyAlignment="1">
      <alignment horizontal="center" vertical="top" wrapText="1"/>
    </xf>
    <xf numFmtId="0" fontId="70" fillId="3" borderId="0" xfId="0" applyFont="1" applyFill="1" applyBorder="1" applyAlignment="1">
      <alignment horizontal="left" vertical="top" wrapText="1"/>
    </xf>
    <xf numFmtId="0" fontId="56" fillId="3" borderId="40" xfId="0" applyFont="1" applyFill="1" applyBorder="1" applyAlignment="1">
      <alignment horizontal="center" vertical="top" wrapText="1"/>
    </xf>
    <xf numFmtId="0" fontId="56" fillId="3" borderId="41" xfId="0" applyFont="1" applyFill="1" applyBorder="1" applyAlignment="1">
      <alignment horizontal="left" vertical="top" wrapText="1"/>
    </xf>
    <xf numFmtId="0" fontId="56" fillId="3" borderId="0" xfId="0" applyFont="1" applyFill="1" applyBorder="1" applyAlignment="1">
      <alignment horizontal="center" vertical="top" wrapText="1"/>
    </xf>
    <xf numFmtId="0" fontId="56" fillId="3" borderId="43" xfId="0" applyFont="1" applyFill="1" applyBorder="1" applyAlignment="1">
      <alignment horizontal="left" vertical="top" wrapText="1"/>
    </xf>
    <xf numFmtId="0" fontId="56" fillId="3" borderId="45" xfId="0" applyFont="1" applyFill="1" applyBorder="1" applyAlignment="1">
      <alignment horizontal="center" vertical="top" wrapText="1"/>
    </xf>
    <xf numFmtId="0" fontId="56" fillId="3" borderId="46" xfId="0" applyFont="1" applyFill="1" applyBorder="1" applyAlignment="1">
      <alignment horizontal="left" vertical="top" wrapText="1"/>
    </xf>
    <xf numFmtId="0" fontId="56" fillId="7" borderId="0" xfId="0" applyFont="1" applyFill="1" applyBorder="1" applyAlignment="1">
      <alignment vertical="top"/>
    </xf>
    <xf numFmtId="0" fontId="56" fillId="2" borderId="0" xfId="0" applyFont="1" applyFill="1" applyBorder="1" applyAlignment="1">
      <alignment vertical="top"/>
    </xf>
    <xf numFmtId="0" fontId="56" fillId="16" borderId="51" xfId="0" applyFont="1" applyFill="1" applyBorder="1" applyAlignment="1">
      <alignment horizontal="center" vertical="center"/>
    </xf>
    <xf numFmtId="0" fontId="55" fillId="0" borderId="48" xfId="3" applyFont="1" applyBorder="1" applyAlignment="1">
      <alignment horizontal="left" vertical="top" wrapText="1"/>
    </xf>
    <xf numFmtId="0" fontId="14" fillId="6" borderId="31" xfId="5" applyFont="1" applyFill="1" applyBorder="1" applyAlignment="1">
      <alignment horizontal="left" vertical="top" wrapText="1"/>
    </xf>
    <xf numFmtId="0" fontId="1" fillId="0" borderId="0" xfId="3" applyAlignment="1">
      <alignment horizontal="right" vertical="center"/>
    </xf>
    <xf numFmtId="0" fontId="65" fillId="11" borderId="49" xfId="3" applyFont="1" applyFill="1" applyBorder="1" applyAlignment="1" applyProtection="1">
      <alignment horizontal="right" vertical="center" wrapText="1"/>
      <protection locked="0"/>
    </xf>
    <xf numFmtId="0" fontId="65" fillId="11" borderId="50" xfId="3" applyFont="1" applyFill="1" applyBorder="1" applyAlignment="1" applyProtection="1">
      <alignment horizontal="right" vertical="center" wrapText="1"/>
      <protection locked="0"/>
    </xf>
    <xf numFmtId="0" fontId="14" fillId="6" borderId="50" xfId="3" applyFont="1" applyFill="1" applyBorder="1" applyAlignment="1">
      <alignment horizontal="center" vertical="center" wrapText="1"/>
    </xf>
    <xf numFmtId="0" fontId="14" fillId="6" borderId="47" xfId="3" applyFont="1" applyFill="1" applyBorder="1" applyAlignment="1">
      <alignment horizontal="center" vertical="center" wrapText="1"/>
    </xf>
    <xf numFmtId="0" fontId="57" fillId="8" borderId="9" xfId="3" applyFont="1" applyFill="1" applyBorder="1" applyAlignment="1">
      <alignment horizontal="left" vertical="center" wrapText="1"/>
    </xf>
    <xf numFmtId="0" fontId="3" fillId="2" borderId="0" xfId="3" applyFont="1" applyFill="1" applyBorder="1" applyAlignment="1">
      <alignment vertical="center"/>
    </xf>
    <xf numFmtId="0" fontId="24" fillId="2" borderId="33" xfId="3" applyFont="1" applyFill="1" applyBorder="1" applyAlignment="1">
      <alignment vertical="center"/>
    </xf>
    <xf numFmtId="0" fontId="16" fillId="11" borderId="50" xfId="0" applyFont="1" applyFill="1" applyBorder="1" applyAlignment="1">
      <alignment horizontal="left" vertical="top" wrapText="1"/>
    </xf>
    <xf numFmtId="0" fontId="68" fillId="11" borderId="50" xfId="0" applyFont="1" applyFill="1" applyBorder="1" applyAlignment="1">
      <alignment horizontal="left" vertical="top" wrapText="1"/>
    </xf>
    <xf numFmtId="0" fontId="55" fillId="0" borderId="48" xfId="3" applyFont="1" applyBorder="1" applyAlignment="1">
      <alignment horizontal="left" vertical="top"/>
    </xf>
    <xf numFmtId="0" fontId="13" fillId="0" borderId="48" xfId="5" applyFont="1" applyFill="1" applyBorder="1" applyAlignment="1">
      <alignment horizontal="left" vertical="top" wrapText="1"/>
    </xf>
    <xf numFmtId="0" fontId="55" fillId="0" borderId="48" xfId="5" applyFont="1" applyFill="1" applyBorder="1" applyAlignment="1">
      <alignment horizontal="left" vertical="top" wrapText="1"/>
    </xf>
    <xf numFmtId="0" fontId="13" fillId="0" borderId="48" xfId="3" applyFont="1" applyBorder="1" applyAlignment="1">
      <alignment horizontal="left" vertical="top" wrapText="1"/>
    </xf>
    <xf numFmtId="0" fontId="55" fillId="2" borderId="28" xfId="3" applyFont="1" applyFill="1" applyBorder="1" applyAlignment="1">
      <alignment horizontal="center" vertical="top"/>
    </xf>
    <xf numFmtId="0" fontId="15" fillId="0" borderId="31" xfId="5" applyFont="1" applyFill="1" applyBorder="1" applyAlignment="1">
      <alignment horizontal="left" vertical="top" wrapText="1"/>
    </xf>
    <xf numFmtId="0" fontId="53" fillId="0" borderId="26" xfId="3" applyFont="1" applyBorder="1" applyAlignment="1">
      <alignment horizontal="left" vertical="top" wrapText="1"/>
    </xf>
    <xf numFmtId="0" fontId="16" fillId="11" borderId="15" xfId="0" applyFont="1" applyFill="1" applyBorder="1" applyAlignment="1">
      <alignment horizontal="left" vertical="top" wrapText="1"/>
    </xf>
    <xf numFmtId="0" fontId="66" fillId="0" borderId="48" xfId="5" applyFont="1" applyFill="1" applyBorder="1" applyAlignment="1">
      <alignment horizontal="left" vertical="top" wrapText="1"/>
    </xf>
    <xf numFmtId="0" fontId="55" fillId="0" borderId="48" xfId="3" applyFont="1" applyBorder="1" applyAlignment="1">
      <alignment horizontal="left" vertical="top" wrapText="1" indent="1"/>
    </xf>
    <xf numFmtId="0" fontId="73" fillId="3" borderId="0" xfId="0" applyFont="1" applyFill="1" applyBorder="1" applyAlignment="1"/>
    <xf numFmtId="0" fontId="33" fillId="13" borderId="50" xfId="6" applyFont="1" applyFill="1" applyBorder="1" applyAlignment="1">
      <alignment horizontal="left" vertical="center" wrapText="1"/>
    </xf>
    <xf numFmtId="0" fontId="15" fillId="3" borderId="50" xfId="0" applyFont="1" applyFill="1" applyBorder="1" applyAlignment="1">
      <alignment horizontal="left" vertical="top" wrapText="1"/>
    </xf>
    <xf numFmtId="0" fontId="55" fillId="0" borderId="0" xfId="7" applyFont="1" applyFill="1" applyAlignment="1">
      <alignment vertical="top"/>
    </xf>
    <xf numFmtId="0" fontId="74" fillId="16" borderId="27" xfId="6" applyFont="1" applyFill="1" applyBorder="1" applyAlignment="1">
      <alignment horizontal="center" vertical="top"/>
    </xf>
    <xf numFmtId="166" fontId="13" fillId="16" borderId="38" xfId="6" applyNumberFormat="1" applyFont="1" applyFill="1" applyBorder="1" applyAlignment="1">
      <alignment horizontal="center" vertical="top"/>
    </xf>
    <xf numFmtId="0" fontId="74" fillId="16" borderId="15" xfId="6" applyFont="1" applyFill="1" applyBorder="1" applyAlignment="1">
      <alignment horizontal="center" vertical="top"/>
    </xf>
    <xf numFmtId="0" fontId="68" fillId="3" borderId="0" xfId="0" applyFont="1" applyFill="1" applyBorder="1" applyAlignment="1">
      <alignment horizontal="center" vertical="top"/>
    </xf>
    <xf numFmtId="0" fontId="15" fillId="3" borderId="0" xfId="0" applyFont="1" applyFill="1" applyBorder="1" applyAlignment="1">
      <alignment horizontal="left" vertical="top" wrapText="1"/>
    </xf>
    <xf numFmtId="0" fontId="56" fillId="3" borderId="0" xfId="0" applyFont="1" applyFill="1" applyBorder="1" applyAlignment="1">
      <alignment horizontal="left" vertical="top" wrapText="1"/>
    </xf>
    <xf numFmtId="0" fontId="56" fillId="3" borderId="40" xfId="0" applyFont="1" applyFill="1" applyBorder="1" applyAlignment="1">
      <alignment horizontal="left" vertical="top" wrapText="1"/>
    </xf>
    <xf numFmtId="0" fontId="56" fillId="3" borderId="45" xfId="0" applyFont="1" applyFill="1" applyBorder="1" applyAlignment="1">
      <alignment horizontal="left" vertical="top" wrapText="1"/>
    </xf>
    <xf numFmtId="0" fontId="53" fillId="0" borderId="50" xfId="5" applyFont="1" applyBorder="1" applyAlignment="1">
      <alignment horizontal="justify" vertical="top" wrapText="1"/>
    </xf>
    <xf numFmtId="0" fontId="16" fillId="2" borderId="0" xfId="5" applyFont="1" applyFill="1" applyBorder="1" applyAlignment="1">
      <alignment horizontal="left" vertical="top" wrapText="1"/>
    </xf>
    <xf numFmtId="0" fontId="1" fillId="2" borderId="0" xfId="3" applyFill="1" applyBorder="1" applyAlignment="1">
      <alignment horizontal="left" vertical="top"/>
    </xf>
    <xf numFmtId="0" fontId="1" fillId="2" borderId="0" xfId="3" applyFill="1" applyBorder="1" applyAlignment="1">
      <alignment horizontal="center" vertical="center"/>
    </xf>
    <xf numFmtId="0" fontId="21" fillId="7" borderId="0" xfId="4" applyFont="1" applyFill="1" applyBorder="1" applyAlignment="1">
      <alignment vertical="top"/>
    </xf>
    <xf numFmtId="0" fontId="21" fillId="10" borderId="50" xfId="4" applyFont="1" applyFill="1" applyBorder="1" applyAlignment="1">
      <alignment vertical="center" wrapText="1"/>
    </xf>
    <xf numFmtId="0" fontId="21" fillId="10" borderId="47" xfId="4" applyFont="1" applyFill="1" applyBorder="1" applyAlignment="1">
      <alignment vertical="top"/>
    </xf>
    <xf numFmtId="0" fontId="21" fillId="10" borderId="48" xfId="4" applyFont="1" applyFill="1" applyBorder="1" applyAlignment="1">
      <alignment vertical="top"/>
    </xf>
    <xf numFmtId="0" fontId="16" fillId="12" borderId="50" xfId="4" applyFont="1" applyFill="1" applyBorder="1" applyAlignment="1" applyProtection="1">
      <alignment horizontal="right" vertical="center" wrapText="1"/>
      <protection locked="0"/>
    </xf>
    <xf numFmtId="0" fontId="10" fillId="7" borderId="0" xfId="0" applyFont="1" applyFill="1" applyBorder="1" applyAlignment="1">
      <alignment horizontal="left" vertical="top" wrapText="1"/>
    </xf>
    <xf numFmtId="0" fontId="10" fillId="7" borderId="0" xfId="0" applyFont="1" applyFill="1" applyBorder="1" applyAlignment="1">
      <alignment horizontal="left" vertical="top"/>
    </xf>
    <xf numFmtId="0" fontId="21" fillId="4" borderId="29" xfId="5" applyFont="1" applyFill="1" applyBorder="1" applyAlignment="1">
      <alignment vertical="top"/>
    </xf>
    <xf numFmtId="0" fontId="13" fillId="8" borderId="30" xfId="3" applyFont="1" applyFill="1" applyBorder="1" applyAlignment="1">
      <alignment horizontal="left" vertical="top" wrapText="1"/>
    </xf>
    <xf numFmtId="0" fontId="13" fillId="8" borderId="29" xfId="3" applyFont="1" applyFill="1" applyBorder="1" applyAlignment="1">
      <alignment horizontal="left" vertical="top" wrapText="1"/>
    </xf>
    <xf numFmtId="0" fontId="13" fillId="8" borderId="24" xfId="3" applyFont="1" applyFill="1" applyBorder="1" applyAlignment="1">
      <alignment horizontal="left" vertical="top" wrapText="1"/>
    </xf>
    <xf numFmtId="0" fontId="13" fillId="8" borderId="48" xfId="3" applyFont="1" applyFill="1" applyBorder="1" applyAlignment="1">
      <alignment horizontal="left" vertical="top" wrapText="1"/>
    </xf>
    <xf numFmtId="0" fontId="14" fillId="6" borderId="47" xfId="3" applyFont="1" applyFill="1" applyBorder="1" applyAlignment="1">
      <alignment horizontal="left" vertical="center" wrapText="1"/>
    </xf>
    <xf numFmtId="0" fontId="14" fillId="6" borderId="24" xfId="3" applyFont="1" applyFill="1" applyBorder="1" applyAlignment="1">
      <alignment horizontal="left" vertical="center" wrapText="1"/>
    </xf>
    <xf numFmtId="0" fontId="14" fillId="6" borderId="48" xfId="3" applyFont="1" applyFill="1" applyBorder="1" applyAlignment="1">
      <alignment horizontal="left" vertical="center" wrapText="1"/>
    </xf>
    <xf numFmtId="0" fontId="55" fillId="0" borderId="47" xfId="3" applyFont="1" applyBorder="1" applyAlignment="1">
      <alignment horizontal="left" vertical="top" wrapText="1"/>
    </xf>
    <xf numFmtId="0" fontId="55" fillId="0" borderId="24" xfId="3" applyFont="1" applyBorder="1" applyAlignment="1">
      <alignment horizontal="left" vertical="top" wrapText="1"/>
    </xf>
    <xf numFmtId="0" fontId="55" fillId="0" borderId="48" xfId="3" applyFont="1" applyBorder="1" applyAlignment="1">
      <alignment horizontal="left" vertical="top" wrapText="1"/>
    </xf>
    <xf numFmtId="0" fontId="3" fillId="2" borderId="0" xfId="3" applyFont="1" applyFill="1" applyBorder="1" applyAlignment="1">
      <alignment horizontal="right" vertical="center" wrapText="1"/>
    </xf>
    <xf numFmtId="0" fontId="3" fillId="2" borderId="0" xfId="3" applyFont="1" applyFill="1" applyBorder="1" applyAlignment="1">
      <alignment horizontal="right" vertical="center"/>
    </xf>
    <xf numFmtId="0" fontId="29" fillId="6" borderId="23" xfId="3" applyFont="1" applyFill="1" applyBorder="1" applyAlignment="1">
      <alignment horizontal="center" vertical="center" wrapText="1"/>
    </xf>
    <xf numFmtId="0" fontId="29" fillId="6" borderId="10" xfId="3" applyFont="1" applyFill="1" applyBorder="1" applyAlignment="1">
      <alignment horizontal="center" vertical="center" wrapText="1"/>
    </xf>
    <xf numFmtId="0" fontId="1" fillId="2" borderId="23" xfId="3" applyFill="1" applyBorder="1" applyAlignment="1">
      <alignment horizontal="center" vertical="center"/>
    </xf>
    <xf numFmtId="0" fontId="1" fillId="2" borderId="10" xfId="3" applyFill="1" applyBorder="1" applyAlignment="1">
      <alignment horizontal="center" vertical="center"/>
    </xf>
    <xf numFmtId="0" fontId="1" fillId="2" borderId="25" xfId="3" applyFill="1" applyBorder="1" applyAlignment="1">
      <alignment horizontal="center" vertical="center"/>
    </xf>
    <xf numFmtId="0" fontId="1" fillId="2" borderId="26" xfId="3" applyFill="1" applyBorder="1" applyAlignment="1">
      <alignment horizontal="center" vertical="center"/>
    </xf>
    <xf numFmtId="0" fontId="19" fillId="0" borderId="21" xfId="3" applyFont="1" applyBorder="1" applyAlignment="1">
      <alignment horizontal="left" vertical="center" wrapText="1"/>
    </xf>
    <xf numFmtId="0" fontId="19" fillId="0" borderId="22" xfId="3" applyFont="1" applyBorder="1" applyAlignment="1">
      <alignment horizontal="left" vertical="center" wrapText="1"/>
    </xf>
    <xf numFmtId="0" fontId="19" fillId="0" borderId="19" xfId="3" applyFont="1" applyBorder="1" applyAlignment="1">
      <alignment horizontal="left" vertical="center" wrapText="1"/>
    </xf>
    <xf numFmtId="0" fontId="22" fillId="2" borderId="0" xfId="3" applyFont="1" applyFill="1" applyAlignment="1">
      <alignment horizontal="left" vertical="top" wrapText="1"/>
    </xf>
    <xf numFmtId="0" fontId="57" fillId="8" borderId="47" xfId="3" applyFont="1" applyFill="1" applyBorder="1" applyAlignment="1">
      <alignment horizontal="left" vertical="center"/>
    </xf>
    <xf numFmtId="0" fontId="57" fillId="8" borderId="48" xfId="3" applyFont="1" applyFill="1" applyBorder="1" applyAlignment="1">
      <alignment horizontal="left" vertical="center"/>
    </xf>
    <xf numFmtId="0" fontId="1" fillId="0" borderId="47" xfId="3" applyBorder="1" applyAlignment="1">
      <alignment horizontal="center" vertical="top"/>
    </xf>
    <xf numFmtId="0" fontId="1" fillId="0" borderId="48" xfId="3" applyBorder="1" applyAlignment="1">
      <alignment horizontal="center" vertical="top"/>
    </xf>
    <xf numFmtId="0" fontId="54" fillId="17" borderId="50" xfId="7" applyFont="1" applyFill="1" applyBorder="1" applyAlignment="1">
      <alignment horizontal="left" vertical="top" wrapText="1"/>
    </xf>
    <xf numFmtId="0" fontId="14" fillId="16" borderId="50" xfId="6" applyFont="1" applyFill="1" applyBorder="1" applyAlignment="1">
      <alignment horizontal="left" vertical="top" wrapText="1"/>
    </xf>
    <xf numFmtId="0" fontId="53" fillId="19" borderId="50" xfId="7" applyFont="1" applyFill="1" applyBorder="1" applyAlignment="1">
      <alignment horizontal="left" vertical="top" wrapText="1"/>
    </xf>
    <xf numFmtId="0" fontId="54" fillId="17" borderId="30" xfId="7" applyFont="1" applyFill="1" applyBorder="1" applyAlignment="1">
      <alignment horizontal="left" vertical="top" wrapText="1"/>
    </xf>
    <xf numFmtId="0" fontId="54" fillId="17" borderId="29" xfId="7" applyFont="1" applyFill="1" applyBorder="1" applyAlignment="1">
      <alignment horizontal="left" vertical="top" wrapText="1"/>
    </xf>
    <xf numFmtId="0" fontId="54" fillId="17" borderId="31" xfId="7" applyFont="1" applyFill="1" applyBorder="1" applyAlignment="1">
      <alignment horizontal="left" vertical="top" wrapText="1"/>
    </xf>
    <xf numFmtId="0" fontId="14" fillId="16" borderId="47" xfId="6" applyFont="1" applyFill="1" applyBorder="1" applyAlignment="1">
      <alignment horizontal="left" vertical="top" wrapText="1"/>
    </xf>
    <xf numFmtId="0" fontId="14" fillId="16" borderId="24" xfId="6" applyFont="1" applyFill="1" applyBorder="1" applyAlignment="1">
      <alignment horizontal="left" vertical="top" wrapText="1"/>
    </xf>
    <xf numFmtId="0" fontId="14" fillId="16" borderId="48" xfId="6" applyFont="1" applyFill="1" applyBorder="1" applyAlignment="1">
      <alignment horizontal="left" vertical="top" wrapText="1"/>
    </xf>
    <xf numFmtId="0" fontId="53" fillId="19" borderId="47" xfId="7" applyFont="1" applyFill="1" applyBorder="1" applyAlignment="1">
      <alignment horizontal="left" vertical="top" wrapText="1"/>
    </xf>
    <xf numFmtId="0" fontId="53" fillId="19" borderId="24" xfId="7" applyFont="1" applyFill="1" applyBorder="1" applyAlignment="1">
      <alignment horizontal="left" vertical="top" wrapText="1"/>
    </xf>
    <xf numFmtId="0" fontId="53" fillId="19" borderId="48" xfId="7" applyFont="1" applyFill="1" applyBorder="1" applyAlignment="1">
      <alignment horizontal="left" vertical="top" wrapText="1"/>
    </xf>
    <xf numFmtId="0" fontId="22" fillId="3" borderId="0" xfId="0" applyFont="1" applyFill="1" applyBorder="1" applyAlignment="1">
      <alignment horizontal="left" wrapText="1"/>
    </xf>
    <xf numFmtId="0" fontId="14" fillId="6" borderId="30" xfId="3" applyFont="1" applyFill="1" applyBorder="1" applyAlignment="1">
      <alignment horizontal="left" vertical="center" wrapText="1"/>
    </xf>
    <xf numFmtId="0" fontId="14" fillId="6" borderId="29" xfId="3" applyFont="1" applyFill="1" applyBorder="1" applyAlignment="1">
      <alignment horizontal="left" vertical="center" wrapText="1"/>
    </xf>
    <xf numFmtId="0" fontId="14" fillId="6" borderId="10" xfId="3" applyFont="1" applyFill="1" applyBorder="1" applyAlignment="1">
      <alignment horizontal="left" vertical="center" wrapText="1"/>
    </xf>
    <xf numFmtId="0" fontId="16" fillId="2" borderId="47" xfId="5" applyFont="1" applyFill="1" applyBorder="1" applyAlignment="1">
      <alignment horizontal="left" vertical="top" wrapText="1"/>
    </xf>
    <xf numFmtId="0" fontId="16" fillId="2" borderId="24" xfId="5" applyFont="1" applyFill="1" applyBorder="1" applyAlignment="1">
      <alignment horizontal="left" vertical="top" wrapText="1"/>
    </xf>
    <xf numFmtId="0" fontId="16" fillId="2" borderId="48" xfId="5" applyFont="1" applyFill="1" applyBorder="1" applyAlignment="1">
      <alignment horizontal="left" vertical="top" wrapText="1"/>
    </xf>
    <xf numFmtId="0" fontId="32" fillId="3" borderId="0" xfId="0" applyFont="1" applyFill="1" applyBorder="1" applyAlignment="1">
      <alignment horizontal="left" vertical="top" wrapText="1"/>
    </xf>
    <xf numFmtId="0" fontId="10" fillId="0" borderId="47" xfId="0" applyFont="1" applyFill="1" applyBorder="1" applyAlignment="1">
      <alignment horizontal="center" vertical="top"/>
    </xf>
    <xf numFmtId="0" fontId="10" fillId="0" borderId="48" xfId="0" applyFont="1" applyFill="1" applyBorder="1" applyAlignment="1">
      <alignment horizontal="center" vertical="top"/>
    </xf>
    <xf numFmtId="0" fontId="19" fillId="0" borderId="50" xfId="5" applyFont="1" applyFill="1" applyBorder="1" applyAlignment="1">
      <alignment horizontal="left" vertical="top" wrapText="1"/>
    </xf>
    <xf numFmtId="0" fontId="14" fillId="6" borderId="47" xfId="5" applyFont="1" applyFill="1" applyBorder="1" applyAlignment="1">
      <alignment horizontal="left" vertical="top" wrapText="1"/>
    </xf>
    <xf numFmtId="0" fontId="14" fillId="6" borderId="24" xfId="5" applyFont="1" applyFill="1" applyBorder="1" applyAlignment="1">
      <alignment horizontal="left" vertical="top" wrapText="1"/>
    </xf>
    <xf numFmtId="0" fontId="14" fillId="6" borderId="48" xfId="5" applyFont="1" applyFill="1" applyBorder="1" applyAlignment="1">
      <alignment horizontal="left" vertical="top" wrapText="1"/>
    </xf>
    <xf numFmtId="0" fontId="22" fillId="3" borderId="0" xfId="0" applyFont="1" applyFill="1" applyBorder="1" applyAlignment="1">
      <alignment horizontal="left" vertical="top" wrapText="1"/>
    </xf>
    <xf numFmtId="0" fontId="14" fillId="6" borderId="30" xfId="5" applyFont="1" applyFill="1" applyBorder="1" applyAlignment="1">
      <alignment horizontal="left" vertical="top" wrapText="1"/>
    </xf>
    <xf numFmtId="0" fontId="14" fillId="6" borderId="29" xfId="5" applyFont="1" applyFill="1" applyBorder="1" applyAlignment="1">
      <alignment horizontal="left" vertical="top" wrapText="1"/>
    </xf>
    <xf numFmtId="0" fontId="14" fillId="6" borderId="31" xfId="5" applyFont="1" applyFill="1" applyBorder="1" applyAlignment="1">
      <alignment horizontal="left" vertical="top" wrapText="1"/>
    </xf>
    <xf numFmtId="0" fontId="16" fillId="0" borderId="47" xfId="5" applyFont="1" applyFill="1" applyBorder="1" applyAlignment="1">
      <alignment horizontal="left" vertical="top" wrapText="1"/>
    </xf>
    <xf numFmtId="0" fontId="16" fillId="0" borderId="24" xfId="5" applyFont="1" applyFill="1" applyBorder="1" applyAlignment="1">
      <alignment horizontal="left" vertical="top" wrapText="1"/>
    </xf>
    <xf numFmtId="0" fontId="16" fillId="0" borderId="48" xfId="5" applyFont="1" applyFill="1" applyBorder="1" applyAlignment="1">
      <alignment horizontal="left" vertical="top" wrapText="1"/>
    </xf>
    <xf numFmtId="0" fontId="19" fillId="0" borderId="47" xfId="5" applyFont="1" applyFill="1" applyBorder="1" applyAlignment="1">
      <alignment horizontal="left" vertical="top" wrapText="1"/>
    </xf>
    <xf numFmtId="0" fontId="19" fillId="0" borderId="24" xfId="5" applyFont="1" applyFill="1" applyBorder="1" applyAlignment="1">
      <alignment horizontal="left" vertical="top" wrapText="1"/>
    </xf>
    <xf numFmtId="0" fontId="19" fillId="0" borderId="48" xfId="5" applyFont="1" applyFill="1" applyBorder="1" applyAlignment="1">
      <alignment horizontal="left" vertical="top" wrapText="1"/>
    </xf>
    <xf numFmtId="0" fontId="13" fillId="16" borderId="47" xfId="0" applyFont="1" applyFill="1" applyBorder="1" applyAlignment="1">
      <alignment horizontal="left" vertical="top" wrapText="1"/>
    </xf>
    <xf numFmtId="0" fontId="13" fillId="16" borderId="24" xfId="0" applyFont="1" applyFill="1" applyBorder="1" applyAlignment="1">
      <alignment horizontal="left" vertical="top" wrapText="1"/>
    </xf>
    <xf numFmtId="0" fontId="13" fillId="16" borderId="48" xfId="0" applyFont="1" applyFill="1" applyBorder="1" applyAlignment="1">
      <alignment horizontal="left" vertical="top" wrapText="1"/>
    </xf>
    <xf numFmtId="0" fontId="53" fillId="19" borderId="47" xfId="7" applyFont="1" applyFill="1" applyBorder="1" applyAlignment="1">
      <alignment horizontal="left" vertical="center" wrapText="1"/>
    </xf>
    <xf numFmtId="0" fontId="53" fillId="19" borderId="24" xfId="7" applyFont="1" applyFill="1" applyBorder="1" applyAlignment="1">
      <alignment horizontal="left" vertical="center" wrapText="1"/>
    </xf>
    <xf numFmtId="0" fontId="53" fillId="19" borderId="48" xfId="7" applyFont="1" applyFill="1" applyBorder="1" applyAlignment="1">
      <alignment horizontal="left" vertical="center" wrapText="1"/>
    </xf>
    <xf numFmtId="0" fontId="14" fillId="16" borderId="47" xfId="6" applyFont="1" applyFill="1" applyBorder="1" applyAlignment="1">
      <alignment horizontal="left" vertical="center" wrapText="1"/>
    </xf>
    <xf numFmtId="0" fontId="14" fillId="16" borderId="24" xfId="6" applyFont="1" applyFill="1" applyBorder="1" applyAlignment="1">
      <alignment horizontal="left" vertical="center" wrapText="1"/>
    </xf>
    <xf numFmtId="0" fontId="14" fillId="16" borderId="48" xfId="6" applyFont="1" applyFill="1" applyBorder="1" applyAlignment="1">
      <alignment horizontal="left" vertical="center" wrapText="1"/>
    </xf>
    <xf numFmtId="0" fontId="14" fillId="6" borderId="25" xfId="3" applyFont="1" applyFill="1" applyBorder="1" applyAlignment="1">
      <alignment horizontal="left" vertical="top" wrapText="1"/>
    </xf>
    <xf numFmtId="0" fontId="14" fillId="6" borderId="33" xfId="3" applyFont="1" applyFill="1" applyBorder="1" applyAlignment="1">
      <alignment horizontal="left" vertical="top" wrapText="1"/>
    </xf>
    <xf numFmtId="0" fontId="14" fillId="6" borderId="24" xfId="3" applyFont="1" applyFill="1" applyBorder="1" applyAlignment="1">
      <alignment horizontal="left" vertical="top" wrapText="1"/>
    </xf>
    <xf numFmtId="0" fontId="14" fillId="6" borderId="10" xfId="3" applyFont="1" applyFill="1" applyBorder="1" applyAlignment="1">
      <alignment horizontal="left" vertical="top" wrapText="1"/>
    </xf>
    <xf numFmtId="0" fontId="15" fillId="2" borderId="23" xfId="3" applyFont="1" applyFill="1" applyBorder="1" applyAlignment="1">
      <alignment horizontal="left" vertical="top" wrapText="1"/>
    </xf>
    <xf numFmtId="0" fontId="15" fillId="2" borderId="24" xfId="3" applyFont="1" applyFill="1" applyBorder="1" applyAlignment="1">
      <alignment horizontal="left" vertical="top" wrapText="1"/>
    </xf>
    <xf numFmtId="0" fontId="15" fillId="2" borderId="10" xfId="3" applyFont="1" applyFill="1" applyBorder="1" applyAlignment="1">
      <alignment horizontal="left" vertical="top" wrapText="1"/>
    </xf>
    <xf numFmtId="0" fontId="14" fillId="6" borderId="23" xfId="3" applyFont="1" applyFill="1" applyBorder="1" applyAlignment="1">
      <alignment horizontal="left" vertical="center" wrapText="1"/>
    </xf>
    <xf numFmtId="0" fontId="19" fillId="2" borderId="21" xfId="3" applyFont="1" applyFill="1" applyBorder="1" applyAlignment="1">
      <alignment horizontal="left" vertical="center" wrapText="1"/>
    </xf>
    <xf numFmtId="0" fontId="19" fillId="2" borderId="22" xfId="3" applyFont="1" applyFill="1" applyBorder="1" applyAlignment="1">
      <alignment horizontal="left" vertical="center" wrapText="1"/>
    </xf>
    <xf numFmtId="0" fontId="19" fillId="2" borderId="19" xfId="3" applyFont="1" applyFill="1" applyBorder="1" applyAlignment="1">
      <alignment horizontal="left" vertical="center" wrapText="1"/>
    </xf>
    <xf numFmtId="0" fontId="10" fillId="2" borderId="47" xfId="0" applyFont="1" applyFill="1" applyBorder="1" applyAlignment="1">
      <alignment horizontal="center" vertical="top"/>
    </xf>
    <xf numFmtId="0" fontId="10" fillId="2" borderId="48" xfId="0" applyFont="1" applyFill="1" applyBorder="1" applyAlignment="1">
      <alignment horizontal="center" vertical="top"/>
    </xf>
    <xf numFmtId="0" fontId="54" fillId="17" borderId="9" xfId="7" applyFont="1" applyFill="1" applyBorder="1" applyAlignment="1">
      <alignment horizontal="left" vertical="top" wrapText="1"/>
    </xf>
    <xf numFmtId="0" fontId="14" fillId="16" borderId="23" xfId="6" applyFont="1" applyFill="1" applyBorder="1" applyAlignment="1">
      <alignment horizontal="left" vertical="top" wrapText="1"/>
    </xf>
    <xf numFmtId="0" fontId="14" fillId="16" borderId="10" xfId="6" applyFont="1" applyFill="1" applyBorder="1" applyAlignment="1">
      <alignment horizontal="left" vertical="top" wrapText="1"/>
    </xf>
    <xf numFmtId="0" fontId="53" fillId="19" borderId="9" xfId="7" applyFont="1" applyFill="1" applyBorder="1" applyAlignment="1">
      <alignment horizontal="left" vertical="top" wrapText="1"/>
    </xf>
    <xf numFmtId="0" fontId="53" fillId="19" borderId="23" xfId="7" applyFont="1" applyFill="1" applyBorder="1" applyAlignment="1">
      <alignment horizontal="left" vertical="top" wrapText="1"/>
    </xf>
    <xf numFmtId="0" fontId="53" fillId="19" borderId="10" xfId="7" applyFont="1" applyFill="1" applyBorder="1" applyAlignment="1">
      <alignment horizontal="left" vertical="top" wrapText="1"/>
    </xf>
    <xf numFmtId="0" fontId="22" fillId="2" borderId="0" xfId="3" applyFont="1" applyFill="1" applyAlignment="1">
      <alignment horizontal="left" vertical="top"/>
    </xf>
    <xf numFmtId="0" fontId="13" fillId="8" borderId="47" xfId="5" applyFont="1" applyFill="1" applyBorder="1" applyAlignment="1">
      <alignment horizontal="left" vertical="top" wrapText="1"/>
    </xf>
    <xf numFmtId="0" fontId="13" fillId="8" borderId="24" xfId="5" applyFont="1" applyFill="1" applyBorder="1" applyAlignment="1">
      <alignment horizontal="left" vertical="top" wrapText="1"/>
    </xf>
    <xf numFmtId="0" fontId="13" fillId="8" borderId="48" xfId="5" applyFont="1" applyFill="1" applyBorder="1" applyAlignment="1">
      <alignment horizontal="left" vertical="top" wrapText="1"/>
    </xf>
    <xf numFmtId="0" fontId="29" fillId="6" borderId="47" xfId="3" applyFont="1" applyFill="1" applyBorder="1" applyAlignment="1">
      <alignment horizontal="center" vertical="center" wrapText="1"/>
    </xf>
    <xf numFmtId="0" fontId="29" fillId="6" borderId="48" xfId="3" applyFont="1" applyFill="1" applyBorder="1" applyAlignment="1">
      <alignment horizontal="center" vertical="center" wrapText="1"/>
    </xf>
    <xf numFmtId="0" fontId="1" fillId="0" borderId="47" xfId="3" applyBorder="1" applyAlignment="1">
      <alignment horizontal="center" vertical="center"/>
    </xf>
    <xf numFmtId="0" fontId="1" fillId="0" borderId="48" xfId="3" applyBorder="1" applyAlignment="1">
      <alignment horizontal="center" vertical="center"/>
    </xf>
    <xf numFmtId="0" fontId="1" fillId="0" borderId="25" xfId="3" applyBorder="1" applyAlignment="1">
      <alignment horizontal="center" vertical="center"/>
    </xf>
    <xf numFmtId="0" fontId="1" fillId="0" borderId="26" xfId="3" applyBorder="1" applyAlignment="1">
      <alignment horizontal="center" vertical="center"/>
    </xf>
    <xf numFmtId="0" fontId="13" fillId="16" borderId="47" xfId="6" applyFont="1" applyFill="1" applyBorder="1" applyAlignment="1">
      <alignment horizontal="left" vertical="top" wrapText="1"/>
    </xf>
    <xf numFmtId="0" fontId="13" fillId="16" borderId="24" xfId="6" applyFont="1" applyFill="1" applyBorder="1" applyAlignment="1">
      <alignment horizontal="left" vertical="top" wrapText="1"/>
    </xf>
    <xf numFmtId="0" fontId="13" fillId="16" borderId="48" xfId="6" applyFont="1" applyFill="1" applyBorder="1" applyAlignment="1">
      <alignment horizontal="left" vertical="top" wrapText="1"/>
    </xf>
    <xf numFmtId="0" fontId="13" fillId="16" borderId="50" xfId="6" applyFont="1" applyFill="1" applyBorder="1" applyAlignment="1">
      <alignment horizontal="left" vertical="top" wrapText="1"/>
    </xf>
    <xf numFmtId="0" fontId="24" fillId="2" borderId="0" xfId="0" applyFont="1" applyFill="1" applyAlignment="1">
      <alignment horizontal="left" vertical="top" wrapText="1"/>
    </xf>
    <xf numFmtId="0" fontId="0" fillId="2" borderId="0" xfId="0" applyFill="1" applyAlignment="1">
      <alignment horizontal="left" vertical="top"/>
    </xf>
    <xf numFmtId="0" fontId="23" fillId="0" borderId="0" xfId="0" applyFont="1" applyAlignment="1">
      <alignment vertical="top"/>
    </xf>
    <xf numFmtId="0" fontId="23" fillId="2" borderId="0" xfId="0" applyFont="1" applyFill="1" applyAlignment="1">
      <alignment horizontal="left" vertical="top" wrapText="1"/>
    </xf>
    <xf numFmtId="0" fontId="24" fillId="2" borderId="0" xfId="0" applyFont="1" applyFill="1" applyAlignment="1">
      <alignment vertical="top" wrapText="1"/>
    </xf>
    <xf numFmtId="0" fontId="0" fillId="2" borderId="0" xfId="0" applyFill="1" applyAlignment="1">
      <alignment horizontal="left" vertical="top" wrapText="1"/>
    </xf>
    <xf numFmtId="0" fontId="15" fillId="2" borderId="0" xfId="5" applyFont="1" applyFill="1" applyBorder="1" applyAlignment="1">
      <alignment wrapText="1"/>
    </xf>
    <xf numFmtId="0" fontId="0" fillId="0" borderId="52" xfId="0" applyBorder="1" applyAlignment="1">
      <alignment horizontal="center" vertical="top"/>
    </xf>
    <xf numFmtId="0" fontId="0" fillId="0" borderId="53" xfId="0" applyBorder="1" applyAlignment="1">
      <alignment horizontal="center" vertical="top"/>
    </xf>
    <xf numFmtId="0" fontId="0" fillId="2" borderId="0" xfId="0" applyFill="1" applyBorder="1" applyAlignment="1">
      <alignment vertical="top"/>
    </xf>
    <xf numFmtId="0" fontId="24" fillId="2" borderId="0" xfId="0" applyFont="1" applyFill="1" applyAlignment="1">
      <alignment horizontal="center" vertical="top"/>
    </xf>
    <xf numFmtId="0" fontId="25" fillId="2" borderId="0" xfId="0" applyFont="1" applyFill="1" applyAlignment="1">
      <alignment horizontal="left" vertical="top" wrapText="1"/>
    </xf>
    <xf numFmtId="0" fontId="26" fillId="2" borderId="0" xfId="0" applyFont="1" applyFill="1" applyAlignment="1">
      <alignment horizontal="left" vertical="top"/>
    </xf>
    <xf numFmtId="0" fontId="76" fillId="2" borderId="0" xfId="0" applyFont="1" applyFill="1" applyAlignment="1">
      <alignment horizontal="left" vertical="top" wrapText="1"/>
    </xf>
    <xf numFmtId="0" fontId="28" fillId="2" borderId="0" xfId="0" applyFont="1" applyFill="1" applyAlignment="1">
      <alignment horizontal="left" vertical="top" wrapText="1"/>
    </xf>
    <xf numFmtId="0" fontId="19" fillId="0" borderId="52" xfId="5" applyFont="1" applyBorder="1" applyAlignment="1">
      <alignment horizontal="left" vertical="center" wrapText="1"/>
    </xf>
    <xf numFmtId="0" fontId="19" fillId="0" borderId="54" xfId="5" applyFont="1" applyBorder="1" applyAlignment="1">
      <alignment horizontal="left" vertical="center" wrapText="1"/>
    </xf>
    <xf numFmtId="0" fontId="19" fillId="0" borderId="53" xfId="5" applyFont="1" applyBorder="1" applyAlignment="1">
      <alignment horizontal="left" vertical="center" wrapText="1"/>
    </xf>
    <xf numFmtId="0" fontId="19" fillId="2" borderId="0" xfId="5" applyFont="1" applyFill="1" applyBorder="1" applyAlignment="1">
      <alignment vertical="center" wrapText="1"/>
    </xf>
    <xf numFmtId="0" fontId="14" fillId="6" borderId="52" xfId="5" applyFont="1" applyFill="1" applyBorder="1" applyAlignment="1">
      <alignment horizontal="left" vertical="top" wrapText="1"/>
    </xf>
    <xf numFmtId="0" fontId="14" fillId="6" borderId="54" xfId="5" applyFont="1" applyFill="1" applyBorder="1" applyAlignment="1">
      <alignment horizontal="left" vertical="top" wrapText="1"/>
    </xf>
    <xf numFmtId="0" fontId="14" fillId="6" borderId="53" xfId="5" applyFont="1" applyFill="1" applyBorder="1" applyAlignment="1">
      <alignment horizontal="left" vertical="top" wrapText="1"/>
    </xf>
    <xf numFmtId="0" fontId="14" fillId="9" borderId="0" xfId="5" applyFont="1" applyFill="1" applyBorder="1" applyAlignment="1">
      <alignment vertical="center" wrapText="1"/>
    </xf>
    <xf numFmtId="0" fontId="15" fillId="2" borderId="52" xfId="5" applyFont="1" applyFill="1" applyBorder="1" applyAlignment="1">
      <alignment horizontal="left" vertical="top" wrapText="1"/>
    </xf>
    <xf numFmtId="0" fontId="15" fillId="2" borderId="54" xfId="5" applyFont="1" applyFill="1" applyBorder="1" applyAlignment="1">
      <alignment horizontal="left" vertical="top" wrapText="1"/>
    </xf>
    <xf numFmtId="0" fontId="15" fillId="2" borderId="53" xfId="5" applyFont="1" applyFill="1" applyBorder="1" applyAlignment="1">
      <alignment horizontal="left" vertical="top" wrapText="1"/>
    </xf>
    <xf numFmtId="0" fontId="44" fillId="2" borderId="0" xfId="5" applyFont="1" applyFill="1" applyBorder="1" applyAlignment="1">
      <alignment vertical="top" wrapText="1"/>
    </xf>
    <xf numFmtId="0" fontId="24" fillId="2" borderId="0" xfId="5" applyFont="1" applyFill="1" applyAlignment="1">
      <alignment vertical="center" wrapText="1"/>
    </xf>
    <xf numFmtId="0" fontId="24" fillId="2" borderId="0" xfId="5" applyFont="1" applyFill="1" applyAlignment="1">
      <alignment horizontal="left" vertical="top" wrapText="1"/>
    </xf>
    <xf numFmtId="0" fontId="15" fillId="2" borderId="0" xfId="5" applyFont="1" applyFill="1" applyAlignment="1">
      <alignment vertical="top" wrapText="1"/>
    </xf>
    <xf numFmtId="0" fontId="24" fillId="2" borderId="0" xfId="5" applyFont="1" applyFill="1" applyAlignment="1">
      <alignment vertical="top" wrapText="1"/>
    </xf>
    <xf numFmtId="0" fontId="19" fillId="2" borderId="0" xfId="5" applyFont="1" applyFill="1" applyBorder="1" applyAlignment="1">
      <alignment horizontal="left" vertical="center" wrapText="1"/>
    </xf>
    <xf numFmtId="0" fontId="28" fillId="2" borderId="0" xfId="0" applyFont="1" applyFill="1" applyBorder="1" applyAlignment="1">
      <alignment horizontal="left" vertical="top" wrapText="1"/>
    </xf>
    <xf numFmtId="0" fontId="24" fillId="0" borderId="0" xfId="0" applyFont="1" applyAlignment="1">
      <alignment horizontal="left" vertical="top" wrapText="1"/>
    </xf>
    <xf numFmtId="0" fontId="29" fillId="6" borderId="52" xfId="3" applyFont="1" applyFill="1" applyBorder="1" applyAlignment="1">
      <alignment horizontal="center" vertical="center" wrapText="1"/>
    </xf>
    <xf numFmtId="0" fontId="29" fillId="6" borderId="53" xfId="3" applyFont="1" applyFill="1" applyBorder="1" applyAlignment="1">
      <alignment horizontal="center" vertical="center" wrapText="1"/>
    </xf>
    <xf numFmtId="0" fontId="1" fillId="0" borderId="52" xfId="3" applyBorder="1" applyAlignment="1">
      <alignment horizontal="center" vertical="center"/>
    </xf>
    <xf numFmtId="0" fontId="1" fillId="0" borderId="53" xfId="3" applyBorder="1" applyAlignment="1">
      <alignment horizontal="center" vertical="center"/>
    </xf>
    <xf numFmtId="0" fontId="1" fillId="2" borderId="0" xfId="5" applyFill="1" applyAlignment="1">
      <alignment vertical="center"/>
    </xf>
    <xf numFmtId="0" fontId="14" fillId="6" borderId="28" xfId="5" applyFont="1" applyFill="1" applyBorder="1" applyAlignment="1">
      <alignment horizontal="center" vertical="center" wrapText="1"/>
    </xf>
    <xf numFmtId="0" fontId="14" fillId="6" borderId="25" xfId="5" applyFont="1" applyFill="1" applyBorder="1" applyAlignment="1">
      <alignment horizontal="center" vertical="center" wrapText="1"/>
    </xf>
    <xf numFmtId="0" fontId="14" fillId="6" borderId="50" xfId="5" applyFont="1" applyFill="1" applyBorder="1" applyAlignment="1">
      <alignment horizontal="center" vertical="center" wrapText="1"/>
    </xf>
    <xf numFmtId="0" fontId="10" fillId="7" borderId="28" xfId="5" applyFont="1" applyFill="1" applyBorder="1" applyAlignment="1">
      <alignment horizontal="center" vertical="top" wrapText="1"/>
    </xf>
    <xf numFmtId="0" fontId="19" fillId="7" borderId="31" xfId="5" applyFont="1" applyFill="1" applyBorder="1" applyAlignment="1">
      <alignment horizontal="center" vertical="top" wrapText="1"/>
    </xf>
    <xf numFmtId="0" fontId="31" fillId="0" borderId="53" xfId="5" applyFont="1" applyBorder="1" applyAlignment="1">
      <alignment horizontal="left" vertical="top" wrapText="1"/>
    </xf>
    <xf numFmtId="0" fontId="55" fillId="2" borderId="27" xfId="5" applyFont="1" applyFill="1" applyBorder="1" applyAlignment="1">
      <alignment horizontal="center" vertical="top" wrapText="1"/>
    </xf>
    <xf numFmtId="0" fontId="55" fillId="2" borderId="32" xfId="5" applyFont="1" applyFill="1" applyBorder="1" applyAlignment="1">
      <alignment horizontal="center" vertical="top" wrapText="1"/>
    </xf>
    <xf numFmtId="0" fontId="53" fillId="0" borderId="53" xfId="5" applyFont="1" applyBorder="1" applyAlignment="1">
      <alignment horizontal="left" vertical="top" wrapText="1"/>
    </xf>
    <xf numFmtId="0" fontId="15" fillId="0" borderId="53" xfId="5" applyFont="1" applyFill="1" applyBorder="1" applyAlignment="1">
      <alignment horizontal="left" vertical="top" wrapText="1"/>
    </xf>
    <xf numFmtId="0" fontId="15" fillId="0" borderId="53" xfId="5" applyFont="1" applyBorder="1" applyAlignment="1">
      <alignment horizontal="left" vertical="top" wrapText="1"/>
    </xf>
    <xf numFmtId="0" fontId="55" fillId="2" borderId="15" xfId="5" applyFont="1" applyFill="1" applyBorder="1" applyAlignment="1">
      <alignment horizontal="center" vertical="top" wrapText="1"/>
    </xf>
    <xf numFmtId="0" fontId="55" fillId="2" borderId="26" xfId="5" applyFont="1" applyFill="1" applyBorder="1" applyAlignment="1">
      <alignment horizontal="center" vertical="top" wrapText="1"/>
    </xf>
    <xf numFmtId="0" fontId="53" fillId="8" borderId="55" xfId="5" applyFont="1" applyFill="1" applyBorder="1" applyAlignment="1">
      <alignment horizontal="left" vertical="top" wrapText="1"/>
    </xf>
    <xf numFmtId="0" fontId="53" fillId="8" borderId="0" xfId="5" applyFont="1" applyFill="1" applyBorder="1" applyAlignment="1">
      <alignment horizontal="left" vertical="top" wrapText="1"/>
    </xf>
    <xf numFmtId="0" fontId="53" fillId="8" borderId="54" xfId="5" applyFont="1" applyFill="1" applyBorder="1" applyAlignment="1">
      <alignment horizontal="left" vertical="top" wrapText="1"/>
    </xf>
    <xf numFmtId="0" fontId="53" fillId="8" borderId="53" xfId="5" applyFont="1" applyFill="1" applyBorder="1" applyAlignment="1">
      <alignment horizontal="left" vertical="top" wrapText="1"/>
    </xf>
    <xf numFmtId="0" fontId="53" fillId="2" borderId="28" xfId="5" applyFont="1" applyFill="1" applyBorder="1" applyAlignment="1">
      <alignment horizontal="left" vertical="top" wrapText="1"/>
    </xf>
    <xf numFmtId="0" fontId="53" fillId="2" borderId="31" xfId="5" applyFont="1" applyFill="1" applyBorder="1" applyAlignment="1">
      <alignment horizontal="left" vertical="top" wrapText="1"/>
    </xf>
    <xf numFmtId="0" fontId="53" fillId="11" borderId="50" xfId="5" applyFont="1" applyFill="1" applyBorder="1" applyAlignment="1">
      <alignment horizontal="left" vertical="top" wrapText="1"/>
    </xf>
    <xf numFmtId="0" fontId="0" fillId="2" borderId="0" xfId="0" applyFont="1" applyFill="1"/>
    <xf numFmtId="0" fontId="15" fillId="2" borderId="53" xfId="5" applyFont="1" applyFill="1" applyBorder="1" applyAlignment="1">
      <alignment horizontal="left" vertical="top" wrapText="1"/>
    </xf>
    <xf numFmtId="0" fontId="75" fillId="2" borderId="0" xfId="0" applyFont="1" applyFill="1"/>
    <xf numFmtId="0" fontId="53" fillId="2" borderId="53" xfId="0" applyFont="1" applyFill="1" applyBorder="1" applyAlignment="1">
      <alignment horizontal="left" vertical="top" wrapText="1"/>
    </xf>
    <xf numFmtId="0" fontId="15" fillId="2" borderId="32" xfId="5" applyFont="1" applyFill="1" applyBorder="1" applyAlignment="1">
      <alignment horizontal="center" vertical="top" wrapText="1"/>
    </xf>
    <xf numFmtId="0" fontId="55" fillId="0" borderId="50" xfId="0" applyFont="1" applyBorder="1" applyAlignment="1">
      <alignment horizontal="left" vertical="top" wrapText="1"/>
    </xf>
    <xf numFmtId="0" fontId="69" fillId="5" borderId="15" xfId="5" applyFont="1" applyFill="1" applyBorder="1" applyAlignment="1" applyProtection="1">
      <alignment horizontal="left" vertical="top" wrapText="1"/>
      <protection locked="0"/>
    </xf>
    <xf numFmtId="0" fontId="65" fillId="0" borderId="53" xfId="5" applyFont="1" applyFill="1" applyBorder="1" applyAlignment="1">
      <alignment horizontal="left" vertical="top" wrapText="1"/>
    </xf>
    <xf numFmtId="0" fontId="53" fillId="8" borderId="50" xfId="5" applyFont="1" applyFill="1" applyBorder="1" applyAlignment="1">
      <alignment vertical="center"/>
    </xf>
    <xf numFmtId="0" fontId="77" fillId="2" borderId="0" xfId="0" applyFont="1" applyFill="1"/>
    <xf numFmtId="0" fontId="78" fillId="2" borderId="0" xfId="0" applyFont="1" applyFill="1" applyAlignment="1">
      <alignment vertical="top"/>
    </xf>
    <xf numFmtId="0" fontId="78" fillId="2" borderId="0" xfId="0" applyFont="1" applyFill="1" applyAlignment="1">
      <alignment horizontal="left" vertical="top"/>
    </xf>
    <xf numFmtId="0" fontId="78" fillId="2" borderId="0" xfId="0" applyFont="1" applyFill="1" applyAlignment="1">
      <alignment horizontal="left" vertical="top" wrapText="1"/>
    </xf>
    <xf numFmtId="0" fontId="41" fillId="2" borderId="0" xfId="0" applyFont="1" applyFill="1" applyAlignment="1">
      <alignment horizontal="left" wrapText="1"/>
    </xf>
    <xf numFmtId="0" fontId="40" fillId="2" borderId="0" xfId="0" applyFont="1" applyFill="1" applyAlignment="1">
      <alignment horizontal="left" wrapText="1"/>
    </xf>
    <xf numFmtId="0" fontId="37" fillId="2" borderId="0" xfId="0" applyFont="1" applyFill="1" applyAlignment="1">
      <alignment horizontal="left" vertical="top" wrapText="1"/>
    </xf>
    <xf numFmtId="0" fontId="41" fillId="2" borderId="0" xfId="0" applyFont="1" applyFill="1" applyAlignment="1">
      <alignment horizontal="center" wrapText="1"/>
    </xf>
    <xf numFmtId="0" fontId="41" fillId="2" borderId="0" xfId="0" applyFont="1" applyFill="1" applyAlignment="1">
      <alignment horizontal="left" vertical="top" wrapText="1"/>
    </xf>
    <xf numFmtId="0" fontId="41" fillId="2" borderId="0" xfId="0" applyFont="1" applyFill="1" applyAlignment="1">
      <alignment horizontal="right" wrapText="1"/>
    </xf>
    <xf numFmtId="0" fontId="26" fillId="2" borderId="0" xfId="0" applyFont="1" applyFill="1" applyAlignment="1">
      <alignment horizontal="center" vertical="top"/>
    </xf>
    <xf numFmtId="0" fontId="55" fillId="2" borderId="0" xfId="0" applyFont="1" applyFill="1" applyAlignment="1">
      <alignment horizontal="center" vertical="top"/>
    </xf>
    <xf numFmtId="0" fontId="55" fillId="2" borderId="0" xfId="0" applyFont="1" applyFill="1" applyAlignment="1">
      <alignment vertical="top"/>
    </xf>
    <xf numFmtId="0" fontId="14" fillId="21" borderId="56" xfId="0" applyFont="1" applyFill="1" applyBorder="1" applyAlignment="1">
      <alignment vertical="top" wrapText="1"/>
    </xf>
    <xf numFmtId="0" fontId="16" fillId="3" borderId="0" xfId="0" applyFont="1" applyFill="1" applyAlignment="1">
      <alignment vertical="top"/>
    </xf>
    <xf numFmtId="0" fontId="14" fillId="21" borderId="15" xfId="0" applyFont="1" applyFill="1" applyBorder="1" applyAlignment="1">
      <alignment horizontal="left" vertical="top" wrapText="1"/>
    </xf>
    <xf numFmtId="0" fontId="80" fillId="20" borderId="57" xfId="0" applyFont="1" applyFill="1" applyBorder="1" applyAlignment="1">
      <alignment vertical="top" wrapText="1"/>
    </xf>
    <xf numFmtId="0" fontId="80" fillId="20" borderId="15" xfId="0" applyFont="1" applyFill="1" applyBorder="1" applyAlignment="1">
      <alignment horizontal="left" vertical="top" wrapText="1"/>
    </xf>
    <xf numFmtId="0" fontId="55" fillId="2" borderId="0" xfId="0" applyFont="1" applyFill="1" applyBorder="1" applyAlignment="1">
      <alignment vertical="top"/>
    </xf>
    <xf numFmtId="0" fontId="15" fillId="0" borderId="52" xfId="0" applyFont="1" applyFill="1" applyBorder="1" applyAlignment="1">
      <alignment horizontal="left" vertical="top" wrapText="1"/>
    </xf>
    <xf numFmtId="0" fontId="16" fillId="18" borderId="28" xfId="5" applyFont="1" applyFill="1" applyBorder="1" applyAlignment="1">
      <alignment horizontal="left" vertical="top" wrapText="1"/>
    </xf>
    <xf numFmtId="0" fontId="15" fillId="2" borderId="52" xfId="0" applyFont="1" applyFill="1" applyBorder="1" applyAlignment="1">
      <alignment horizontal="left" vertical="top" wrapText="1"/>
    </xf>
    <xf numFmtId="0" fontId="55" fillId="0" borderId="50" xfId="0" applyFont="1" applyFill="1" applyBorder="1" applyAlignment="1">
      <alignment horizontal="justify" vertical="top" wrapText="1"/>
    </xf>
    <xf numFmtId="0" fontId="16" fillId="18" borderId="50" xfId="5" applyFont="1" applyFill="1" applyBorder="1" applyAlignment="1">
      <alignment horizontal="left" vertical="top" wrapText="1"/>
    </xf>
    <xf numFmtId="0" fontId="55" fillId="0" borderId="50" xfId="5" applyFont="1" applyBorder="1" applyAlignment="1">
      <alignment horizontal="left" vertical="top" wrapText="1"/>
    </xf>
    <xf numFmtId="0" fontId="31" fillId="2" borderId="0" xfId="0" applyFont="1" applyFill="1" applyAlignment="1">
      <alignment vertical="center"/>
    </xf>
    <xf numFmtId="0" fontId="0" fillId="2" borderId="0" xfId="0" applyFill="1" applyAlignment="1">
      <alignment horizontal="center"/>
    </xf>
    <xf numFmtId="0" fontId="0" fillId="2" borderId="0" xfId="0" applyFill="1" applyAlignment="1">
      <alignment horizontal="center" vertical="top"/>
    </xf>
    <xf numFmtId="0" fontId="26" fillId="2" borderId="0" xfId="0" applyFont="1" applyFill="1" applyAlignment="1">
      <alignment horizontal="center" vertical="top" wrapText="1"/>
    </xf>
    <xf numFmtId="0" fontId="26" fillId="2" borderId="0" xfId="0" applyFont="1" applyFill="1" applyAlignment="1">
      <alignment horizontal="left" vertical="top" wrapText="1"/>
    </xf>
    <xf numFmtId="0" fontId="0" fillId="2" borderId="0" xfId="0" applyFill="1" applyAlignment="1">
      <alignment vertical="center"/>
    </xf>
    <xf numFmtId="0" fontId="26" fillId="2" borderId="0" xfId="0" applyFont="1" applyFill="1" applyAlignment="1">
      <alignment horizontal="right" vertical="top" wrapText="1"/>
    </xf>
    <xf numFmtId="0" fontId="14" fillId="16" borderId="1" xfId="0" applyFont="1" applyFill="1" applyBorder="1" applyAlignment="1">
      <alignment horizontal="center" vertical="top"/>
    </xf>
    <xf numFmtId="166" fontId="14" fillId="16" borderId="38" xfId="0" applyNumberFormat="1" applyFont="1" applyFill="1" applyBorder="1" applyAlignment="1">
      <alignment horizontal="center" vertical="top"/>
    </xf>
    <xf numFmtId="0" fontId="16" fillId="3" borderId="0" xfId="0" applyFont="1" applyFill="1" applyAlignment="1">
      <alignment horizontal="center" vertical="top"/>
    </xf>
    <xf numFmtId="0" fontId="14" fillId="16" borderId="52" xfId="0" applyFont="1" applyFill="1" applyBorder="1" applyAlignment="1">
      <alignment horizontal="left" vertical="top" wrapText="1"/>
    </xf>
    <xf numFmtId="0" fontId="14" fillId="16" borderId="54" xfId="0" applyFont="1" applyFill="1" applyBorder="1" applyAlignment="1">
      <alignment horizontal="left" vertical="top" wrapText="1"/>
    </xf>
    <xf numFmtId="0" fontId="14" fillId="16" borderId="53" xfId="0" applyFont="1" applyFill="1" applyBorder="1" applyAlignment="1">
      <alignment horizontal="left" vertical="top" wrapText="1"/>
    </xf>
    <xf numFmtId="0" fontId="14" fillId="16" borderId="58" xfId="0" applyFont="1" applyFill="1" applyBorder="1" applyAlignment="1">
      <alignment vertical="top"/>
    </xf>
    <xf numFmtId="0" fontId="55" fillId="22" borderId="50" xfId="0" applyFont="1" applyFill="1" applyBorder="1" applyAlignment="1">
      <alignment horizontal="left" vertical="top"/>
    </xf>
    <xf numFmtId="0" fontId="16" fillId="2" borderId="50" xfId="0" applyFont="1" applyFill="1" applyBorder="1" applyAlignment="1">
      <alignment horizontal="left" vertical="top" wrapText="1"/>
    </xf>
    <xf numFmtId="0" fontId="14" fillId="16" borderId="11" xfId="0" applyFont="1" applyFill="1" applyBorder="1" applyAlignment="1">
      <alignment vertical="top"/>
    </xf>
    <xf numFmtId="0" fontId="14" fillId="21" borderId="50" xfId="0" applyFont="1" applyFill="1" applyBorder="1" applyAlignment="1">
      <alignment horizontal="left" vertical="top" wrapText="1"/>
    </xf>
    <xf numFmtId="0" fontId="80" fillId="20" borderId="58" xfId="0" applyFont="1" applyFill="1" applyBorder="1" applyAlignment="1">
      <alignment vertical="top" wrapText="1"/>
    </xf>
    <xf numFmtId="0" fontId="80" fillId="20" borderId="50" xfId="0" applyFont="1" applyFill="1" applyBorder="1" applyAlignment="1">
      <alignment horizontal="left" vertical="top" wrapText="1"/>
    </xf>
    <xf numFmtId="0" fontId="16" fillId="0" borderId="50" xfId="0" applyFont="1" applyBorder="1" applyAlignment="1">
      <alignment vertical="top" wrapText="1"/>
    </xf>
    <xf numFmtId="0" fontId="55" fillId="22" borderId="50" xfId="0" applyFont="1" applyFill="1" applyBorder="1" applyAlignment="1">
      <alignment horizontal="left" vertical="top" wrapText="1"/>
    </xf>
    <xf numFmtId="0" fontId="16" fillId="2" borderId="15" xfId="0" applyFont="1" applyFill="1" applyBorder="1" applyAlignment="1">
      <alignment horizontal="left" vertical="top" wrapText="1"/>
    </xf>
    <xf numFmtId="0" fontId="16" fillId="0" borderId="50" xfId="0" applyFont="1" applyBorder="1" applyAlignment="1">
      <alignment vertical="top"/>
    </xf>
    <xf numFmtId="0" fontId="80" fillId="20" borderId="61" xfId="0" applyFont="1" applyFill="1" applyBorder="1" applyAlignment="1">
      <alignment vertical="top" wrapText="1"/>
    </xf>
    <xf numFmtId="0" fontId="16" fillId="0" borderId="50" xfId="0" applyFont="1" applyFill="1" applyBorder="1" applyAlignment="1">
      <alignment vertical="top" wrapText="1"/>
    </xf>
    <xf numFmtId="0" fontId="16" fillId="7" borderId="0" xfId="0" applyFont="1" applyFill="1" applyAlignment="1">
      <alignment horizontal="center" vertical="top"/>
    </xf>
    <xf numFmtId="0" fontId="15" fillId="0" borderId="28" xfId="0" applyFont="1" applyBorder="1" applyAlignment="1">
      <alignment horizontal="left" vertical="top" wrapText="1"/>
    </xf>
    <xf numFmtId="0" fontId="15" fillId="0" borderId="50" xfId="0" applyFont="1" applyBorder="1" applyAlignment="1">
      <alignment horizontal="left" vertical="top" wrapText="1"/>
    </xf>
    <xf numFmtId="0" fontId="34" fillId="7" borderId="0" xfId="0" applyFont="1" applyFill="1" applyAlignment="1">
      <alignment horizontal="left" vertical="top" wrapText="1"/>
    </xf>
    <xf numFmtId="0" fontId="81" fillId="2" borderId="0" xfId="0" applyFont="1" applyFill="1" applyAlignment="1">
      <alignment horizontal="left" vertical="top" wrapText="1"/>
    </xf>
    <xf numFmtId="0" fontId="82" fillId="7" borderId="0" xfId="0" applyFont="1" applyFill="1" applyAlignment="1">
      <alignment horizontal="left" vertical="top" wrapText="1"/>
    </xf>
    <xf numFmtId="0" fontId="10" fillId="2" borderId="0" xfId="0" applyFont="1" applyFill="1" applyAlignment="1">
      <alignment vertical="center"/>
    </xf>
    <xf numFmtId="0" fontId="46" fillId="7" borderId="0" xfId="0" applyFont="1" applyFill="1" applyAlignment="1">
      <alignment horizontal="left" vertical="top" wrapText="1"/>
    </xf>
    <xf numFmtId="0" fontId="0" fillId="2" borderId="0" xfId="0" applyFont="1" applyFill="1" applyAlignment="1">
      <alignment horizontal="left" vertical="top" wrapText="1"/>
    </xf>
    <xf numFmtId="0" fontId="56" fillId="7" borderId="0" xfId="0" applyFont="1" applyFill="1" applyBorder="1" applyAlignment="1">
      <alignment horizontal="center" vertical="top"/>
    </xf>
    <xf numFmtId="0" fontId="15" fillId="7" borderId="44" xfId="0" applyFont="1" applyFill="1" applyBorder="1" applyAlignment="1">
      <alignment horizontal="left" vertical="top" wrapText="1"/>
    </xf>
    <xf numFmtId="0" fontId="56" fillId="7" borderId="45" xfId="0" applyFont="1" applyFill="1" applyBorder="1" applyAlignment="1">
      <alignment horizontal="left" vertical="top" wrapText="1"/>
    </xf>
    <xf numFmtId="0" fontId="56" fillId="7" borderId="46" xfId="0" applyFont="1" applyFill="1" applyBorder="1" applyAlignment="1">
      <alignment horizontal="left" vertical="top" wrapText="1"/>
    </xf>
    <xf numFmtId="0" fontId="25" fillId="23" borderId="34" xfId="0" applyFont="1" applyFill="1" applyBorder="1" applyAlignment="1">
      <alignment horizontal="center" vertical="center" wrapText="1"/>
    </xf>
    <xf numFmtId="0" fontId="26" fillId="23" borderId="11" xfId="0" applyFont="1" applyFill="1" applyBorder="1" applyAlignment="1">
      <alignment horizontal="center"/>
    </xf>
    <xf numFmtId="0" fontId="25" fillId="23" borderId="28" xfId="0" applyFont="1" applyFill="1" applyBorder="1" applyAlignment="1">
      <alignment horizontal="center" vertical="center" wrapText="1"/>
    </xf>
    <xf numFmtId="0" fontId="25" fillId="23" borderId="31" xfId="0" applyFont="1" applyFill="1" applyBorder="1" applyAlignment="1">
      <alignment horizontal="center" vertical="center" wrapText="1"/>
    </xf>
    <xf numFmtId="0" fontId="79" fillId="23" borderId="50" xfId="0" applyFont="1" applyFill="1" applyBorder="1" applyAlignment="1">
      <alignment horizontal="center" vertical="center" wrapText="1"/>
    </xf>
    <xf numFmtId="0" fontId="25" fillId="23" borderId="50" xfId="0" applyFont="1" applyFill="1" applyBorder="1" applyAlignment="1">
      <alignment horizontal="left" vertical="center" wrapText="1"/>
    </xf>
    <xf numFmtId="0" fontId="14" fillId="14" borderId="35" xfId="5" applyFont="1" applyFill="1" applyBorder="1" applyAlignment="1">
      <alignment horizontal="center" vertical="center" wrapText="1"/>
    </xf>
    <xf numFmtId="0" fontId="14" fillId="14" borderId="36" xfId="5" applyFont="1" applyFill="1" applyBorder="1" applyAlignment="1">
      <alignment horizontal="center" vertical="center" wrapText="1"/>
    </xf>
    <xf numFmtId="0" fontId="53" fillId="15" borderId="8" xfId="0" applyFont="1" applyFill="1" applyBorder="1" applyAlignment="1">
      <alignment horizontal="center" vertical="top"/>
    </xf>
    <xf numFmtId="165" fontId="53" fillId="15" borderId="1" xfId="0" applyNumberFormat="1" applyFont="1" applyFill="1" applyBorder="1" applyAlignment="1">
      <alignment horizontal="center" vertical="top"/>
    </xf>
    <xf numFmtId="0" fontId="53" fillId="15" borderId="52" xfId="0" applyFont="1" applyFill="1" applyBorder="1" applyAlignment="1">
      <alignment horizontal="left" vertical="top" wrapText="1"/>
    </xf>
    <xf numFmtId="0" fontId="53" fillId="15" borderId="54" xfId="0" applyFont="1" applyFill="1" applyBorder="1" applyAlignment="1">
      <alignment horizontal="left" vertical="top" wrapText="1"/>
    </xf>
    <xf numFmtId="0" fontId="53" fillId="15" borderId="53" xfId="0" applyFont="1" applyFill="1" applyBorder="1" applyAlignment="1">
      <alignment horizontal="left" vertical="top" wrapText="1"/>
    </xf>
    <xf numFmtId="0" fontId="55" fillId="15" borderId="34" xfId="0" applyFont="1" applyFill="1" applyBorder="1" applyAlignment="1">
      <alignment vertical="top"/>
    </xf>
    <xf numFmtId="0" fontId="55" fillId="15" borderId="58" xfId="0" applyFont="1" applyFill="1" applyBorder="1" applyAlignment="1">
      <alignment vertical="top"/>
    </xf>
    <xf numFmtId="0" fontId="55" fillId="15" borderId="59" xfId="0" applyFont="1" applyFill="1" applyBorder="1" applyAlignment="1">
      <alignment horizontal="center" vertical="top"/>
    </xf>
    <xf numFmtId="0" fontId="53" fillId="15" borderId="1" xfId="0" applyFont="1" applyFill="1" applyBorder="1" applyAlignment="1">
      <alignment horizontal="center" vertical="top"/>
    </xf>
    <xf numFmtId="0" fontId="55" fillId="15" borderId="60" xfId="0" applyFont="1" applyFill="1" applyBorder="1" applyAlignment="1">
      <alignment vertical="top"/>
    </xf>
    <xf numFmtId="0" fontId="55" fillId="15" borderId="46" xfId="0" applyFont="1" applyFill="1" applyBorder="1" applyAlignment="1">
      <alignment horizontal="center" vertical="top"/>
    </xf>
    <xf numFmtId="0" fontId="55" fillId="15" borderId="58" xfId="0" applyFont="1" applyFill="1" applyBorder="1" applyAlignment="1">
      <alignment horizontal="center" vertical="top"/>
    </xf>
    <xf numFmtId="0" fontId="55" fillId="15" borderId="11" xfId="0" applyFont="1" applyFill="1" applyBorder="1" applyAlignment="1">
      <alignment horizontal="center" vertical="top"/>
    </xf>
    <xf numFmtId="0" fontId="14" fillId="14" borderId="50" xfId="5" applyFont="1" applyFill="1" applyBorder="1" applyAlignment="1">
      <alignment horizontal="center" vertical="center" wrapText="1"/>
    </xf>
    <xf numFmtId="0" fontId="55" fillId="0" borderId="0" xfId="0" applyFont="1" applyAlignment="1">
      <alignment vertical="top"/>
    </xf>
    <xf numFmtId="0" fontId="55" fillId="2" borderId="0" xfId="0" applyFont="1" applyFill="1" applyAlignment="1">
      <alignment horizontal="left" vertical="top" wrapText="1"/>
    </xf>
    <xf numFmtId="0" fontId="14" fillId="7" borderId="0" xfId="0" applyFont="1" applyFill="1" applyAlignment="1">
      <alignment horizontal="left" vertical="top" wrapText="1"/>
    </xf>
    <xf numFmtId="0" fontId="21" fillId="8" borderId="50" xfId="5" applyFont="1" applyFill="1" applyBorder="1" applyAlignment="1">
      <alignment horizontal="left" vertical="top" wrapText="1"/>
    </xf>
    <xf numFmtId="0" fontId="21" fillId="8" borderId="50" xfId="5" applyFont="1" applyFill="1" applyBorder="1" applyAlignment="1">
      <alignment vertical="top"/>
    </xf>
    <xf numFmtId="0" fontId="18" fillId="8" borderId="50" xfId="5" applyFont="1" applyFill="1" applyBorder="1" applyAlignment="1">
      <alignment vertical="top" wrapText="1"/>
    </xf>
    <xf numFmtId="0" fontId="65" fillId="11" borderId="49" xfId="5" applyFont="1" applyFill="1" applyBorder="1" applyAlignment="1" applyProtection="1">
      <alignment horizontal="right" vertical="top" wrapText="1"/>
      <protection locked="0"/>
    </xf>
    <xf numFmtId="0" fontId="65" fillId="11" borderId="50" xfId="5" applyFont="1" applyFill="1" applyBorder="1" applyAlignment="1" applyProtection="1">
      <alignment horizontal="right" vertical="top" wrapText="1"/>
      <protection locked="0"/>
    </xf>
  </cellXfs>
  <cellStyles count="58">
    <cellStyle name="Coma" xfId="1" builtinId="3"/>
    <cellStyle name="Coma 2" xfId="2"/>
    <cellStyle name="Coma 2 2" xfId="15"/>
    <cellStyle name="Coma 3" xfId="16"/>
    <cellStyle name="Coma 3 2" xfId="17"/>
    <cellStyle name="Coma 4" xfId="18"/>
    <cellStyle name="Coma 5" xfId="49"/>
    <cellStyle name="Coma 6" xfId="54"/>
    <cellStyle name="Coma 7" xfId="57"/>
    <cellStyle name="Millares 2" xfId="11"/>
    <cellStyle name="Millares 2 2" xfId="52"/>
    <cellStyle name="Millares 2 3" xfId="12"/>
    <cellStyle name="Millares 2 3 2" xfId="48"/>
    <cellStyle name="Millares 2 3 2 2" xfId="55"/>
    <cellStyle name="Millares 8" xfId="19"/>
    <cellStyle name="Moneda 2" xfId="51"/>
    <cellStyle name="Normal" xfId="0" builtinId="0"/>
    <cellStyle name="Normal 10 2" xfId="56"/>
    <cellStyle name="Normal 2" xfId="5"/>
    <cellStyle name="Normal 2 2" xfId="20"/>
    <cellStyle name="Normal 2 2 2" xfId="21"/>
    <cellStyle name="Normal 2 2 2 2" xfId="22"/>
    <cellStyle name="Normal 2 2 2 2 2" xfId="23"/>
    <cellStyle name="Normal 2 2 2 3" xfId="24"/>
    <cellStyle name="Normal 2 2 3" xfId="4"/>
    <cellStyle name="Normal 2 2 3 2" xfId="25"/>
    <cellStyle name="Normal 2 2 4" xfId="26"/>
    <cellStyle name="Normal 2 2 5" xfId="27"/>
    <cellStyle name="Normal 2 3" xfId="28"/>
    <cellStyle name="Normal 2 3 2" xfId="29"/>
    <cellStyle name="Normal 2 3 2 2" xfId="30"/>
    <cellStyle name="Normal 2 3 2 2 2" xfId="31"/>
    <cellStyle name="Normal 2 3 2 3" xfId="32"/>
    <cellStyle name="Normal 2 3 3" xfId="33"/>
    <cellStyle name="Normal 2 3 3 2" xfId="34"/>
    <cellStyle name="Normal 2 3 4" xfId="35"/>
    <cellStyle name="Normal 2 4" xfId="3"/>
    <cellStyle name="Normal 2 4 2" xfId="8"/>
    <cellStyle name="Normal 2 4 2 2" xfId="36"/>
    <cellStyle name="Normal 2 4 3" xfId="6"/>
    <cellStyle name="Normal 2 5" xfId="37"/>
    <cellStyle name="Normal 2 5 2" xfId="38"/>
    <cellStyle name="Normal 2 6" xfId="39"/>
    <cellStyle name="Normal 2 6 2" xfId="9"/>
    <cellStyle name="Normal 2 7" xfId="10"/>
    <cellStyle name="Normal 3" xfId="13"/>
    <cellStyle name="Normal 3 2" xfId="40"/>
    <cellStyle name="Normal 3 3" xfId="7"/>
    <cellStyle name="Normal 4" xfId="14"/>
    <cellStyle name="Normal 4 2" xfId="41"/>
    <cellStyle name="Normal 4 2 2" xfId="53"/>
    <cellStyle name="Normal 5" xfId="42"/>
    <cellStyle name="Normal 5 2" xfId="43"/>
    <cellStyle name="Normal 6" xfId="44"/>
    <cellStyle name="Normal 7" xfId="45"/>
    <cellStyle name="Normal 7 2" xfId="50"/>
    <cellStyle name="Normal 8" xfId="46"/>
    <cellStyle name="Normal 8 2" xfId="47"/>
  </cellStyles>
  <dxfs count="0"/>
  <tableStyles count="0" defaultTableStyle="TableStyleMedium2" defaultPivotStyle="PivotStyleLight16"/>
  <colors>
    <mruColors>
      <color rgb="FFC6D9F0"/>
      <color rgb="FFD6E3BC"/>
      <color rgb="FFFCD5B4"/>
      <color rgb="FFDDD9C4"/>
      <color rgb="FFDA96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1079500</xdr:colOff>
      <xdr:row>70</xdr:row>
      <xdr:rowOff>235743</xdr:rowOff>
    </xdr:from>
    <xdr:ext cx="1830" cy="547054"/>
    <xdr:pic>
      <xdr:nvPicPr>
        <xdr:cNvPr id="4" name="1 Imagen">
          <a:extLst>
            <a:ext uri="{FF2B5EF4-FFF2-40B4-BE49-F238E27FC236}">
              <a16:creationId xmlns:a16="http://schemas.microsoft.com/office/drawing/2014/main" id="{D9340E0D-D067-4DBE-B6B7-2FEC7185C8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70375" y="28182093"/>
          <a:ext cx="1830" cy="54705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1079500</xdr:colOff>
      <xdr:row>70</xdr:row>
      <xdr:rowOff>235743</xdr:rowOff>
    </xdr:from>
    <xdr:ext cx="1830" cy="547054"/>
    <xdr:pic>
      <xdr:nvPicPr>
        <xdr:cNvPr id="4" name="1 Imagen">
          <a:extLst>
            <a:ext uri="{FF2B5EF4-FFF2-40B4-BE49-F238E27FC236}">
              <a16:creationId xmlns:a16="http://schemas.microsoft.com/office/drawing/2014/main" id="{D9340E0D-D067-4DBE-B6B7-2FEC7185C8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7075" y="27686793"/>
          <a:ext cx="1830" cy="547054"/>
        </a:xfrm>
        <a:prstGeom prst="rect">
          <a:avLst/>
        </a:prstGeom>
      </xdr:spPr>
    </xdr:pic>
    <xdr:clientData/>
  </xdr:oneCellAnchor>
  <xdr:twoCellAnchor editAs="oneCell">
    <xdr:from>
      <xdr:col>3</xdr:col>
      <xdr:colOff>1079500</xdr:colOff>
      <xdr:row>70</xdr:row>
      <xdr:rowOff>235743</xdr:rowOff>
    </xdr:from>
    <xdr:to>
      <xdr:col>3</xdr:col>
      <xdr:colOff>1081330</xdr:colOff>
      <xdr:row>73</xdr:row>
      <xdr:rowOff>163676</xdr:rowOff>
    </xdr:to>
    <xdr:pic>
      <xdr:nvPicPr>
        <xdr:cNvPr id="5" name="1 Imagen">
          <a:extLst>
            <a:ext uri="{FF2B5EF4-FFF2-40B4-BE49-F238E27FC236}">
              <a16:creationId xmlns:a16="http://schemas.microsoft.com/office/drawing/2014/main" id="{62C8C8BF-0B82-4B14-9279-10A15C018C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7075" y="27686793"/>
          <a:ext cx="1830" cy="5470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700088</xdr:colOff>
      <xdr:row>20</xdr:row>
      <xdr:rowOff>742950</xdr:rowOff>
    </xdr:from>
    <xdr:to>
      <xdr:col>3</xdr:col>
      <xdr:colOff>7455041</xdr:colOff>
      <xdr:row>20</xdr:row>
      <xdr:rowOff>1895194</xdr:rowOff>
    </xdr:to>
    <xdr:pic>
      <xdr:nvPicPr>
        <xdr:cNvPr id="7" name="Imatge 6"/>
        <xdr:cNvPicPr>
          <a:picLocks noChangeAspect="1"/>
        </xdr:cNvPicPr>
      </xdr:nvPicPr>
      <xdr:blipFill>
        <a:blip xmlns:r="http://schemas.openxmlformats.org/officeDocument/2006/relationships" r:embed="rId1"/>
        <a:stretch>
          <a:fillRect/>
        </a:stretch>
      </xdr:blipFill>
      <xdr:spPr>
        <a:xfrm>
          <a:off x="3021807" y="7148513"/>
          <a:ext cx="6754953" cy="11522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MD_Seguiment\000%20CORONAVIRUS\Taller%20B.Q\Carpeta%20compartida\inventari%20quir&#242;fans%200203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onitor%20RMN/FT_MONITOR-RMN_FI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TINOGRAF-NO-MIDRIATIC/FT_RETINOGRAF-NO-MIDRIATI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rre%20endoscopia%20FUJI/FT_TORRE-ENDOSCOPIA-DIGESTIV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CMO/FT_ECMO_PERT%20202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Torretas/FT%20Torretas%20format%2015.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ents"/>
      <sheetName val="Inventari"/>
      <sheetName val="Familia"/>
      <sheetName val="Marcas Ubicacions"/>
    </sheetNames>
    <sheetDataSet>
      <sheetData sheetId="0"/>
      <sheetData sheetId="1"/>
      <sheetData sheetId="2"/>
      <sheetData sheetId="3">
        <row r="1">
          <cell r="H1" t="str">
            <v>Ubicació</v>
          </cell>
        </row>
        <row r="2">
          <cell r="H2" t="str">
            <v>BQ_PL4</v>
          </cell>
        </row>
        <row r="3">
          <cell r="H3" t="str">
            <v>REA_PL8</v>
          </cell>
        </row>
        <row r="4">
          <cell r="H4" t="str">
            <v>PL_3</v>
          </cell>
        </row>
        <row r="5">
          <cell r="H5" t="str">
            <v>Camilla Trasllat</v>
          </cell>
        </row>
        <row r="6">
          <cell r="H6" t="str">
            <v>BQ_PL7</v>
          </cell>
        </row>
        <row r="7">
          <cell r="H7" t="str">
            <v>ALTRES</v>
          </cell>
        </row>
        <row r="8">
          <cell r="H8" t="str">
            <v>BQ_ANTIC</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 - MONITOR RM"/>
      <sheetName val="LOT 1 - Millores"/>
      <sheetName val="LOT 1 - Criteris-vida util"/>
    </sheetNames>
    <sheetDataSet>
      <sheetData sheetId="0">
        <row r="2">
          <cell r="B2" t="str">
            <v>LOT 1</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2 - RETINOGRAF NO MIDRIATIC"/>
      <sheetName val="LOT 2 - Millores"/>
      <sheetName val="LOT 2 - Criteris Objectius"/>
    </sheetNames>
    <sheetDataSet>
      <sheetData sheetId="0">
        <row r="2">
          <cell r="B2" t="str">
            <v>LOT 2</v>
          </cell>
          <cell r="C2" t="str">
            <v>RETINÒGRAF NO MIDRIÀTIC</v>
          </cell>
          <cell r="D2"/>
          <cell r="E2"/>
          <cell r="F2"/>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4 - TORRE ENDOSCOPIA"/>
      <sheetName val="LOT 4 - Millores"/>
      <sheetName val="LOT 4 - Criteris -vida util"/>
    </sheetNames>
    <sheetDataSet>
      <sheetData sheetId="0">
        <row r="2">
          <cell r="B2" t="str">
            <v>LOT 4</v>
          </cell>
          <cell r="C2" t="str">
            <v>TORRE D'ENDOSCÒPIA FLEXIBLE DIGESTIVA</v>
          </cell>
          <cell r="D2"/>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
      <sheetName val="CRITERIS SUBJ"/>
      <sheetName val="CRITERIS-vida util"/>
      <sheetName val="Plantilla CRITERIS-garantia"/>
    </sheetNames>
    <sheetDataSet>
      <sheetData sheetId="0">
        <row r="2">
          <cell r="B2" t="str">
            <v>LOT 5</v>
          </cell>
        </row>
      </sheetData>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siques"/>
      <sheetName val="Millores"/>
      <sheetName val="Cronograma"/>
    </sheetNames>
    <sheetDataSet>
      <sheetData sheetId="0">
        <row r="2">
          <cell r="B2" t="str">
            <v>LOT 6</v>
          </cell>
          <cell r="C2" t="str">
            <v>CONJUNT DE TORRETES QUIRÚRGIQUES ENDOSCÒPIA, PARTS I CREMATS</v>
          </cell>
        </row>
      </sheetData>
      <sheetData sheetId="1"/>
      <sheetData sheetId="2"/>
    </sheetDataSet>
  </externalBook>
</externalLink>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
  <sheetViews>
    <sheetView tabSelected="1" view="pageBreakPreview" zoomScaleNormal="100" zoomScaleSheetLayoutView="100" workbookViewId="0">
      <selection activeCell="I21" sqref="I21"/>
    </sheetView>
  </sheetViews>
  <sheetFormatPr defaultRowHeight="15" x14ac:dyDescent="0.25"/>
  <cols>
    <col min="2" max="2" width="73" customWidth="1"/>
    <col min="3" max="3" width="8.5703125" customWidth="1"/>
    <col min="4" max="4" width="17.140625" customWidth="1"/>
    <col min="6" max="6" width="16.85546875" customWidth="1"/>
    <col min="7" max="7" width="18.28515625" customWidth="1"/>
    <col min="8" max="8" width="17.42578125" customWidth="1"/>
  </cols>
  <sheetData>
    <row r="1" spans="1:10" ht="15.75" thickBot="1" x14ac:dyDescent="0.3">
      <c r="A1" s="4"/>
      <c r="B1" s="4"/>
      <c r="C1" s="4"/>
      <c r="D1" s="4"/>
      <c r="E1" s="4"/>
      <c r="F1" s="4"/>
      <c r="G1" s="4"/>
      <c r="H1" s="4"/>
      <c r="I1" s="4"/>
      <c r="J1" s="4"/>
    </row>
    <row r="2" spans="1:10" ht="39.75" thickBot="1" x14ac:dyDescent="0.45">
      <c r="A2" s="4"/>
      <c r="B2" s="47" t="s">
        <v>0</v>
      </c>
      <c r="C2" s="48" t="s">
        <v>1</v>
      </c>
      <c r="D2" s="48" t="s">
        <v>2</v>
      </c>
      <c r="E2" s="48" t="s">
        <v>3</v>
      </c>
      <c r="F2" s="48" t="s">
        <v>4</v>
      </c>
      <c r="G2" s="48" t="s">
        <v>5</v>
      </c>
      <c r="H2" s="49" t="s">
        <v>6</v>
      </c>
      <c r="I2" s="4"/>
      <c r="J2" s="4"/>
    </row>
    <row r="3" spans="1:10" x14ac:dyDescent="0.25">
      <c r="A3" s="4"/>
      <c r="B3" s="9" t="s">
        <v>7</v>
      </c>
      <c r="C3" s="10">
        <v>1</v>
      </c>
      <c r="D3" s="11">
        <v>57850</v>
      </c>
      <c r="E3" s="12">
        <v>0.21</v>
      </c>
      <c r="F3" s="11">
        <v>69998.5</v>
      </c>
      <c r="G3" s="11">
        <v>57850</v>
      </c>
      <c r="H3" s="13">
        <v>69998.5</v>
      </c>
      <c r="I3" s="4"/>
      <c r="J3" s="4"/>
    </row>
    <row r="4" spans="1:10" x14ac:dyDescent="0.25">
      <c r="A4" s="4"/>
      <c r="B4" s="14" t="s">
        <v>8</v>
      </c>
      <c r="C4" s="15">
        <v>1</v>
      </c>
      <c r="D4" s="16">
        <v>16680</v>
      </c>
      <c r="E4" s="17">
        <v>0.21</v>
      </c>
      <c r="F4" s="16">
        <v>20182.8</v>
      </c>
      <c r="G4" s="16">
        <v>16680</v>
      </c>
      <c r="H4" s="18">
        <v>20182.8</v>
      </c>
      <c r="I4" s="4"/>
      <c r="J4" s="4"/>
    </row>
    <row r="5" spans="1:10" x14ac:dyDescent="0.25">
      <c r="A5" s="4"/>
      <c r="B5" s="14" t="s">
        <v>9</v>
      </c>
      <c r="C5" s="15"/>
      <c r="D5" s="16"/>
      <c r="E5" s="17"/>
      <c r="F5" s="16"/>
      <c r="G5" s="16">
        <v>82000</v>
      </c>
      <c r="H5" s="18">
        <v>99220</v>
      </c>
      <c r="I5" s="4"/>
      <c r="J5" s="4"/>
    </row>
    <row r="6" spans="1:10" x14ac:dyDescent="0.25">
      <c r="A6" s="4"/>
      <c r="B6" s="19" t="s">
        <v>10</v>
      </c>
      <c r="C6" s="15">
        <v>4</v>
      </c>
      <c r="D6" s="20">
        <v>8000</v>
      </c>
      <c r="E6" s="17">
        <v>0.21</v>
      </c>
      <c r="F6" s="20">
        <v>9680</v>
      </c>
      <c r="G6" s="20">
        <v>32000</v>
      </c>
      <c r="H6" s="21">
        <v>38720</v>
      </c>
      <c r="I6" s="4"/>
      <c r="J6" s="4"/>
    </row>
    <row r="7" spans="1:10" x14ac:dyDescent="0.25">
      <c r="A7" s="4"/>
      <c r="B7" s="19" t="s">
        <v>11</v>
      </c>
      <c r="C7" s="15">
        <v>2</v>
      </c>
      <c r="D7" s="20">
        <v>25000</v>
      </c>
      <c r="E7" s="17">
        <v>0.21</v>
      </c>
      <c r="F7" s="20">
        <v>30250</v>
      </c>
      <c r="G7" s="20">
        <v>50000</v>
      </c>
      <c r="H7" s="21">
        <v>60500</v>
      </c>
      <c r="I7" s="4"/>
      <c r="J7" s="4"/>
    </row>
    <row r="8" spans="1:10" x14ac:dyDescent="0.25">
      <c r="A8" s="4"/>
      <c r="B8" s="14" t="s">
        <v>12</v>
      </c>
      <c r="C8" s="15">
        <v>1</v>
      </c>
      <c r="D8" s="16">
        <v>56600</v>
      </c>
      <c r="E8" s="17">
        <v>0.21</v>
      </c>
      <c r="F8" s="16">
        <v>68486</v>
      </c>
      <c r="G8" s="16">
        <v>56600</v>
      </c>
      <c r="H8" s="18">
        <v>68486</v>
      </c>
      <c r="I8" s="4"/>
      <c r="J8" s="4"/>
    </row>
    <row r="9" spans="1:10" x14ac:dyDescent="0.25">
      <c r="A9" s="4"/>
      <c r="B9" s="14" t="s">
        <v>13</v>
      </c>
      <c r="C9" s="15">
        <v>3</v>
      </c>
      <c r="D9" s="16">
        <v>61983.47</v>
      </c>
      <c r="E9" s="17">
        <v>0.21</v>
      </c>
      <c r="F9" s="16">
        <v>74999.998699999996</v>
      </c>
      <c r="G9" s="16">
        <v>185950.41</v>
      </c>
      <c r="H9" s="18">
        <v>224999.99609999999</v>
      </c>
      <c r="I9" s="4"/>
      <c r="J9" s="4"/>
    </row>
    <row r="10" spans="1:10" ht="15.75" thickBot="1" x14ac:dyDescent="0.3">
      <c r="A10" s="4"/>
      <c r="B10" s="22" t="s">
        <v>14</v>
      </c>
      <c r="C10" s="23">
        <v>7</v>
      </c>
      <c r="D10" s="24">
        <v>14410</v>
      </c>
      <c r="E10" s="25">
        <v>0.21</v>
      </c>
      <c r="F10" s="24">
        <v>17436.099999999999</v>
      </c>
      <c r="G10" s="24">
        <v>100870</v>
      </c>
      <c r="H10" s="26">
        <v>122052.7</v>
      </c>
      <c r="I10" s="4"/>
      <c r="J10" s="4"/>
    </row>
    <row r="11" spans="1:10" ht="19.5" thickBot="1" x14ac:dyDescent="0.3">
      <c r="A11" s="4"/>
      <c r="B11" s="5"/>
      <c r="C11" s="5"/>
      <c r="D11" s="5"/>
      <c r="E11" s="5"/>
      <c r="F11" s="6" t="s">
        <v>15</v>
      </c>
      <c r="G11" s="7">
        <v>499950.41000000003</v>
      </c>
      <c r="H11" s="8">
        <v>604939.99609999999</v>
      </c>
      <c r="I11" s="4"/>
      <c r="J11" s="4"/>
    </row>
    <row r="12" spans="1:10" x14ac:dyDescent="0.25">
      <c r="A12" s="4"/>
      <c r="B12" s="4"/>
      <c r="C12" s="4"/>
      <c r="D12" s="4"/>
      <c r="E12" s="4"/>
      <c r="F12" s="4"/>
      <c r="G12" s="4"/>
      <c r="H12" s="4"/>
      <c r="I12" s="4"/>
      <c r="J12" s="4"/>
    </row>
    <row r="13" spans="1:10" x14ac:dyDescent="0.25">
      <c r="A13" s="4"/>
      <c r="B13" s="4"/>
      <c r="C13" s="4"/>
      <c r="D13" s="4"/>
      <c r="E13" s="4"/>
      <c r="F13" s="4"/>
      <c r="G13" s="4"/>
      <c r="H13" s="4"/>
      <c r="I13" s="4"/>
      <c r="J13" s="4"/>
    </row>
  </sheetData>
  <pageMargins left="0.7" right="0.7" top="0.75" bottom="0.75" header="0.3" footer="0.3"/>
  <pageSetup paperSize="9" scale="4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view="pageBreakPreview" zoomScale="80" zoomScaleNormal="80" zoomScaleSheetLayoutView="80" workbookViewId="0">
      <selection activeCell="D15" sqref="D15"/>
    </sheetView>
  </sheetViews>
  <sheetFormatPr defaultRowHeight="15" x14ac:dyDescent="0.25"/>
  <cols>
    <col min="2" max="2" width="18.7109375" customWidth="1"/>
    <col min="3" max="3" width="10.5703125" customWidth="1"/>
    <col min="4" max="4" width="98.7109375" customWidth="1"/>
    <col min="5" max="6" width="20.5703125" customWidth="1"/>
  </cols>
  <sheetData>
    <row r="1" spans="1:10" x14ac:dyDescent="0.25">
      <c r="A1" s="27"/>
      <c r="B1" s="28"/>
      <c r="C1" s="28"/>
      <c r="D1" s="29"/>
      <c r="E1" s="30"/>
      <c r="F1" s="31"/>
      <c r="G1" s="4"/>
      <c r="H1" s="4"/>
      <c r="I1" s="4"/>
    </row>
    <row r="2" spans="1:10" ht="31.5" customHeight="1" x14ac:dyDescent="0.25">
      <c r="A2" s="32"/>
      <c r="B2" s="33" t="s">
        <v>141</v>
      </c>
      <c r="C2" s="453" t="s">
        <v>162</v>
      </c>
      <c r="D2" s="453"/>
      <c r="E2" s="34"/>
      <c r="F2" s="35"/>
      <c r="G2" s="4"/>
      <c r="H2" s="4"/>
      <c r="I2" s="4"/>
    </row>
    <row r="3" spans="1:10" x14ac:dyDescent="0.25">
      <c r="A3" s="27"/>
      <c r="B3" s="28"/>
      <c r="C3" s="28"/>
      <c r="D3" s="28"/>
      <c r="E3" s="30"/>
      <c r="F3" s="31"/>
      <c r="G3" s="4"/>
      <c r="H3" s="4"/>
      <c r="I3" s="4"/>
    </row>
    <row r="4" spans="1:10" ht="18" x14ac:dyDescent="0.25">
      <c r="A4" s="27"/>
      <c r="B4" s="171" t="str">
        <f>B2</f>
        <v>LOT 1</v>
      </c>
      <c r="C4" s="454" t="str">
        <f>C2</f>
        <v>MONITOR DE TRANSPORT COMPATIBLE AMB RMN</v>
      </c>
      <c r="D4" s="455"/>
      <c r="E4" s="30"/>
      <c r="F4" s="31"/>
      <c r="G4" s="4"/>
      <c r="H4" s="4"/>
      <c r="I4" s="4"/>
    </row>
    <row r="5" spans="1:10" x14ac:dyDescent="0.25">
      <c r="A5" s="27"/>
      <c r="B5" s="169" t="s">
        <v>18</v>
      </c>
      <c r="C5" s="456"/>
      <c r="D5" s="457"/>
      <c r="E5" s="30"/>
      <c r="F5" s="31"/>
      <c r="G5" s="4"/>
      <c r="H5" s="4"/>
      <c r="I5" s="4"/>
    </row>
    <row r="6" spans="1:10" x14ac:dyDescent="0.25">
      <c r="A6" s="27"/>
      <c r="B6" s="169" t="s">
        <v>19</v>
      </c>
      <c r="C6" s="456"/>
      <c r="D6" s="457"/>
      <c r="E6" s="30"/>
      <c r="F6" s="31"/>
      <c r="G6" s="4"/>
      <c r="H6" s="4"/>
      <c r="I6" s="4"/>
    </row>
    <row r="7" spans="1:10" x14ac:dyDescent="0.25">
      <c r="A7" s="27"/>
      <c r="B7" s="170" t="s">
        <v>20</v>
      </c>
      <c r="C7" s="456"/>
      <c r="D7" s="457"/>
      <c r="E7" s="30"/>
      <c r="F7" s="31"/>
      <c r="G7" s="4"/>
      <c r="H7" s="4"/>
      <c r="I7" s="4"/>
    </row>
    <row r="8" spans="1:10" ht="22.5" x14ac:dyDescent="0.25">
      <c r="A8" s="27"/>
      <c r="B8" s="36"/>
      <c r="C8" s="36"/>
      <c r="D8" s="37"/>
      <c r="E8" s="30"/>
      <c r="F8" s="31"/>
      <c r="G8" s="4"/>
      <c r="H8" s="4"/>
      <c r="I8" s="4"/>
    </row>
    <row r="9" spans="1:10" ht="24.75" x14ac:dyDescent="0.25">
      <c r="A9" s="27"/>
      <c r="B9" s="38" t="s">
        <v>21</v>
      </c>
      <c r="C9" s="38"/>
      <c r="D9" s="28"/>
      <c r="E9" s="30"/>
      <c r="F9" s="31"/>
      <c r="G9" s="4"/>
      <c r="H9" s="4"/>
      <c r="I9" s="4"/>
    </row>
    <row r="10" spans="1:10" ht="24.75" x14ac:dyDescent="0.25">
      <c r="A10" s="27"/>
      <c r="B10" s="36"/>
      <c r="C10" s="36"/>
      <c r="D10" s="39"/>
      <c r="E10" s="30"/>
      <c r="F10" s="31"/>
      <c r="G10" s="4"/>
      <c r="H10" s="4"/>
      <c r="I10" s="4"/>
    </row>
    <row r="11" spans="1:10" ht="48" customHeight="1" x14ac:dyDescent="0.25">
      <c r="A11" s="27"/>
      <c r="B11" s="450" t="s">
        <v>140</v>
      </c>
      <c r="C11" s="451"/>
      <c r="D11" s="452"/>
      <c r="E11" s="51"/>
      <c r="F11" s="51"/>
      <c r="G11" s="4"/>
      <c r="H11" s="4"/>
      <c r="I11" s="4"/>
    </row>
    <row r="12" spans="1:10" x14ac:dyDescent="0.25">
      <c r="A12" s="27"/>
      <c r="B12" s="436" t="s">
        <v>22</v>
      </c>
      <c r="C12" s="437"/>
      <c r="D12" s="438"/>
      <c r="E12" s="51"/>
      <c r="F12" s="51"/>
      <c r="G12" s="4"/>
      <c r="H12" s="4"/>
      <c r="I12" s="4"/>
    </row>
    <row r="13" spans="1:10" ht="81.75" customHeight="1" x14ac:dyDescent="0.25">
      <c r="A13" s="27"/>
      <c r="B13" s="439" t="s">
        <v>482</v>
      </c>
      <c r="C13" s="440"/>
      <c r="D13" s="441"/>
      <c r="E13" s="51"/>
      <c r="F13" s="51"/>
      <c r="G13" s="4"/>
      <c r="H13" s="4"/>
      <c r="I13" s="4"/>
    </row>
    <row r="14" spans="1:10" s="1" customFormat="1" ht="19.5" customHeight="1" x14ac:dyDescent="0.25">
      <c r="A14" s="45"/>
      <c r="B14" s="172"/>
      <c r="C14" s="172"/>
      <c r="D14" s="172"/>
      <c r="E14" s="51"/>
      <c r="F14" s="51"/>
      <c r="G14" s="4"/>
      <c r="H14" s="4"/>
      <c r="I14" s="4"/>
    </row>
    <row r="15" spans="1:10" s="1" customFormat="1" ht="33.75" customHeight="1" x14ac:dyDescent="0.25">
      <c r="A15" s="27"/>
      <c r="B15" s="46"/>
      <c r="C15" s="46"/>
      <c r="E15" s="444" t="s">
        <v>163</v>
      </c>
      <c r="F15" s="445"/>
      <c r="G15" s="4"/>
      <c r="H15" s="4"/>
      <c r="I15" s="4"/>
      <c r="J15" s="4"/>
    </row>
    <row r="16" spans="1:10" s="1" customFormat="1" ht="18.75" x14ac:dyDescent="0.25">
      <c r="A16" s="27"/>
      <c r="B16" s="46"/>
      <c r="C16" s="52"/>
      <c r="D16" s="53" t="s">
        <v>24</v>
      </c>
      <c r="E16" s="446"/>
      <c r="F16" s="447"/>
      <c r="G16" s="4"/>
      <c r="H16" s="4"/>
      <c r="I16" s="4"/>
      <c r="J16" s="4"/>
    </row>
    <row r="17" spans="1:10" s="1" customFormat="1" ht="18.75" x14ac:dyDescent="0.25">
      <c r="A17" s="27"/>
      <c r="B17" s="54"/>
      <c r="C17" s="442" t="s">
        <v>25</v>
      </c>
      <c r="D17" s="443"/>
      <c r="E17" s="448"/>
      <c r="F17" s="449"/>
      <c r="G17" s="4"/>
      <c r="H17" s="4"/>
      <c r="I17" s="4"/>
      <c r="J17" s="4"/>
    </row>
    <row r="18" spans="1:10" ht="45" x14ac:dyDescent="0.25">
      <c r="A18" s="27"/>
      <c r="B18" s="174" t="s">
        <v>26</v>
      </c>
      <c r="C18" s="174" t="s">
        <v>27</v>
      </c>
      <c r="D18" s="175" t="s">
        <v>28</v>
      </c>
      <c r="E18" s="173" t="s">
        <v>29</v>
      </c>
      <c r="F18" s="174" t="s">
        <v>30</v>
      </c>
      <c r="G18" s="4"/>
      <c r="H18" s="4"/>
      <c r="I18" s="4"/>
    </row>
    <row r="19" spans="1:10" x14ac:dyDescent="0.25">
      <c r="A19" s="27"/>
      <c r="B19" s="432" t="s">
        <v>165</v>
      </c>
      <c r="C19" s="433"/>
      <c r="D19" s="434"/>
      <c r="E19" s="434"/>
      <c r="F19" s="435"/>
      <c r="G19" s="4"/>
      <c r="H19" s="4"/>
      <c r="I19" s="4"/>
    </row>
    <row r="20" spans="1:10" ht="30" x14ac:dyDescent="0.25">
      <c r="A20" s="27"/>
      <c r="B20" s="259"/>
      <c r="C20" s="257"/>
      <c r="D20" s="181" t="s">
        <v>33</v>
      </c>
      <c r="E20" s="182"/>
      <c r="F20" s="182"/>
      <c r="G20" s="4"/>
      <c r="H20" s="4"/>
      <c r="I20" s="4"/>
    </row>
    <row r="21" spans="1:10" s="1" customFormat="1" x14ac:dyDescent="0.25">
      <c r="A21" s="27"/>
      <c r="B21" s="128"/>
      <c r="C21" s="129"/>
      <c r="D21" s="248" t="s">
        <v>34</v>
      </c>
      <c r="E21" s="182"/>
      <c r="F21" s="182"/>
      <c r="G21" s="4"/>
      <c r="H21" s="4"/>
      <c r="I21" s="4"/>
    </row>
    <row r="22" spans="1:10" x14ac:dyDescent="0.25">
      <c r="A22" s="27"/>
      <c r="B22" s="128" t="s">
        <v>35</v>
      </c>
      <c r="C22" s="129">
        <v>1</v>
      </c>
      <c r="D22" s="178" t="s">
        <v>142</v>
      </c>
      <c r="E22" s="177"/>
      <c r="F22" s="177"/>
      <c r="G22" s="4"/>
      <c r="H22" s="4"/>
      <c r="I22" s="4"/>
    </row>
    <row r="23" spans="1:10" x14ac:dyDescent="0.25">
      <c r="A23" s="27"/>
      <c r="B23" s="128" t="s">
        <v>35</v>
      </c>
      <c r="C23" s="129">
        <f>C22+1</f>
        <v>2</v>
      </c>
      <c r="D23" s="178" t="s">
        <v>169</v>
      </c>
      <c r="E23" s="177"/>
      <c r="F23" s="177"/>
      <c r="G23" s="4"/>
      <c r="H23" s="4"/>
      <c r="I23" s="4"/>
    </row>
    <row r="24" spans="1:10" x14ac:dyDescent="0.25">
      <c r="A24" s="27"/>
      <c r="B24" s="128" t="s">
        <v>35</v>
      </c>
      <c r="C24" s="129">
        <f t="shared" ref="C24:C41" si="0">C23+1</f>
        <v>3</v>
      </c>
      <c r="D24" s="178" t="s">
        <v>143</v>
      </c>
      <c r="E24" s="177"/>
      <c r="F24" s="177"/>
      <c r="G24" s="4"/>
      <c r="H24" s="4"/>
      <c r="I24" s="4"/>
    </row>
    <row r="25" spans="1:10" x14ac:dyDescent="0.25">
      <c r="A25" s="27"/>
      <c r="B25" s="128" t="s">
        <v>35</v>
      </c>
      <c r="C25" s="129">
        <f t="shared" si="0"/>
        <v>4</v>
      </c>
      <c r="D25" s="178" t="s">
        <v>144</v>
      </c>
      <c r="E25" s="177"/>
      <c r="F25" s="177"/>
      <c r="G25" s="4"/>
      <c r="H25" s="4"/>
      <c r="I25" s="4"/>
    </row>
    <row r="26" spans="1:10" x14ac:dyDescent="0.25">
      <c r="A26" s="27"/>
      <c r="B26" s="128" t="s">
        <v>35</v>
      </c>
      <c r="C26" s="129">
        <f t="shared" si="0"/>
        <v>5</v>
      </c>
      <c r="D26" s="178" t="s">
        <v>145</v>
      </c>
      <c r="E26" s="177"/>
      <c r="F26" s="177"/>
      <c r="G26" s="4"/>
      <c r="H26" s="4"/>
      <c r="I26" s="4"/>
    </row>
    <row r="27" spans="1:10" x14ac:dyDescent="0.25">
      <c r="A27" s="27"/>
      <c r="B27" s="128" t="s">
        <v>35</v>
      </c>
      <c r="C27" s="129">
        <f t="shared" si="0"/>
        <v>6</v>
      </c>
      <c r="D27" s="178" t="s">
        <v>146</v>
      </c>
      <c r="E27" s="177"/>
      <c r="F27" s="177"/>
      <c r="G27" s="4"/>
      <c r="H27" s="4"/>
      <c r="I27" s="4"/>
    </row>
    <row r="28" spans="1:10" x14ac:dyDescent="0.25">
      <c r="A28" s="27"/>
      <c r="B28" s="128" t="s">
        <v>35</v>
      </c>
      <c r="C28" s="129">
        <f t="shared" si="0"/>
        <v>7</v>
      </c>
      <c r="D28" s="179" t="s">
        <v>147</v>
      </c>
      <c r="E28" s="177"/>
      <c r="F28" s="177"/>
      <c r="G28" s="4"/>
      <c r="H28" s="4"/>
      <c r="I28" s="4"/>
    </row>
    <row r="29" spans="1:10" x14ac:dyDescent="0.25">
      <c r="A29" s="27"/>
      <c r="B29" s="128" t="s">
        <v>35</v>
      </c>
      <c r="C29" s="129">
        <f t="shared" si="0"/>
        <v>8</v>
      </c>
      <c r="D29" s="179" t="s">
        <v>148</v>
      </c>
      <c r="E29" s="177"/>
      <c r="F29" s="177"/>
      <c r="G29" s="4"/>
      <c r="H29" s="4"/>
      <c r="I29" s="4"/>
    </row>
    <row r="30" spans="1:10" x14ac:dyDescent="0.25">
      <c r="A30" s="27"/>
      <c r="B30" s="128" t="s">
        <v>35</v>
      </c>
      <c r="C30" s="129">
        <f t="shared" si="0"/>
        <v>9</v>
      </c>
      <c r="D30" s="179" t="s">
        <v>149</v>
      </c>
      <c r="E30" s="177"/>
      <c r="F30" s="177"/>
      <c r="G30" s="4"/>
      <c r="H30" s="4"/>
      <c r="I30" s="4"/>
    </row>
    <row r="31" spans="1:10" x14ac:dyDescent="0.25">
      <c r="A31" s="27"/>
      <c r="B31" s="183"/>
      <c r="C31" s="258"/>
      <c r="D31" s="253" t="s">
        <v>166</v>
      </c>
      <c r="E31" s="177"/>
      <c r="F31" s="177"/>
      <c r="G31" s="4"/>
      <c r="H31" s="4"/>
      <c r="I31" s="4"/>
    </row>
    <row r="32" spans="1:10" x14ac:dyDescent="0.25">
      <c r="A32" s="27"/>
      <c r="B32" s="128" t="s">
        <v>35</v>
      </c>
      <c r="C32" s="129">
        <f>C30+1</f>
        <v>10</v>
      </c>
      <c r="D32" s="180" t="s">
        <v>150</v>
      </c>
      <c r="E32" s="177"/>
      <c r="F32" s="177"/>
      <c r="G32" s="4"/>
      <c r="H32" s="4"/>
      <c r="I32" s="4"/>
    </row>
    <row r="33" spans="1:9" x14ac:dyDescent="0.25">
      <c r="A33" s="27"/>
      <c r="B33" s="128" t="s">
        <v>35</v>
      </c>
      <c r="C33" s="129">
        <f t="shared" si="0"/>
        <v>11</v>
      </c>
      <c r="D33" s="180" t="s">
        <v>151</v>
      </c>
      <c r="E33" s="177"/>
      <c r="F33" s="177"/>
      <c r="G33" s="4"/>
      <c r="H33" s="4"/>
      <c r="I33" s="4"/>
    </row>
    <row r="34" spans="1:9" x14ac:dyDescent="0.25">
      <c r="A34" s="27"/>
      <c r="B34" s="128" t="s">
        <v>35</v>
      </c>
      <c r="C34" s="129">
        <f t="shared" si="0"/>
        <v>12</v>
      </c>
      <c r="D34" s="180" t="s">
        <v>152</v>
      </c>
      <c r="E34" s="177"/>
      <c r="F34" s="177"/>
      <c r="G34" s="4"/>
      <c r="H34" s="4"/>
      <c r="I34" s="4"/>
    </row>
    <row r="35" spans="1:9" x14ac:dyDescent="0.25">
      <c r="A35" s="27"/>
      <c r="B35" s="128" t="s">
        <v>35</v>
      </c>
      <c r="C35" s="129">
        <f t="shared" si="0"/>
        <v>13</v>
      </c>
      <c r="D35" s="180" t="s">
        <v>153</v>
      </c>
      <c r="E35" s="177"/>
      <c r="F35" s="177"/>
      <c r="G35" s="4"/>
      <c r="H35" s="4"/>
      <c r="I35" s="4"/>
    </row>
    <row r="36" spans="1:9" x14ac:dyDescent="0.25">
      <c r="A36" s="27"/>
      <c r="B36" s="128" t="s">
        <v>35</v>
      </c>
      <c r="C36" s="129">
        <f t="shared" si="0"/>
        <v>14</v>
      </c>
      <c r="D36" s="180" t="s">
        <v>154</v>
      </c>
      <c r="E36" s="177"/>
      <c r="F36" s="177"/>
      <c r="G36" s="4"/>
      <c r="H36" s="4"/>
      <c r="I36" s="4"/>
    </row>
    <row r="37" spans="1:9" x14ac:dyDescent="0.25">
      <c r="A37" s="27"/>
      <c r="B37" s="183"/>
      <c r="C37" s="258"/>
      <c r="D37" s="253" t="s">
        <v>167</v>
      </c>
      <c r="E37" s="177"/>
      <c r="F37" s="177"/>
      <c r="G37" s="4"/>
      <c r="H37" s="4"/>
      <c r="I37" s="4"/>
    </row>
    <row r="38" spans="1:9" ht="28.5" x14ac:dyDescent="0.25">
      <c r="A38" s="27"/>
      <c r="B38" s="128" t="s">
        <v>35</v>
      </c>
      <c r="C38" s="129">
        <f>C36+1</f>
        <v>15</v>
      </c>
      <c r="D38" s="180" t="s">
        <v>155</v>
      </c>
      <c r="E38" s="177"/>
      <c r="F38" s="177"/>
      <c r="G38" s="4"/>
      <c r="H38" s="4"/>
      <c r="I38" s="4"/>
    </row>
    <row r="39" spans="1:9" x14ac:dyDescent="0.25">
      <c r="A39" s="27"/>
      <c r="B39" s="128" t="s">
        <v>35</v>
      </c>
      <c r="C39" s="129">
        <f t="shared" si="0"/>
        <v>16</v>
      </c>
      <c r="D39" s="178" t="s">
        <v>156</v>
      </c>
      <c r="E39" s="177"/>
      <c r="F39" s="177"/>
      <c r="G39" s="4"/>
      <c r="H39" s="4"/>
      <c r="I39" s="4"/>
    </row>
    <row r="40" spans="1:9" ht="28.5" x14ac:dyDescent="0.25">
      <c r="A40" s="27"/>
      <c r="B40" s="128" t="s">
        <v>35</v>
      </c>
      <c r="C40" s="129">
        <f t="shared" si="0"/>
        <v>17</v>
      </c>
      <c r="D40" s="178" t="s">
        <v>157</v>
      </c>
      <c r="E40" s="177"/>
      <c r="F40" s="177"/>
      <c r="G40" s="4"/>
      <c r="H40" s="4"/>
      <c r="I40" s="4"/>
    </row>
    <row r="41" spans="1:9" x14ac:dyDescent="0.25">
      <c r="A41" s="27"/>
      <c r="B41" s="128" t="s">
        <v>35</v>
      </c>
      <c r="C41" s="129">
        <f t="shared" si="0"/>
        <v>18</v>
      </c>
      <c r="D41" s="178" t="s">
        <v>164</v>
      </c>
      <c r="E41" s="177"/>
      <c r="F41" s="177"/>
      <c r="G41" s="4"/>
      <c r="H41" s="4"/>
      <c r="I41" s="4"/>
    </row>
    <row r="42" spans="1:9" x14ac:dyDescent="0.25">
      <c r="A42" s="27"/>
      <c r="B42" s="128"/>
      <c r="C42" s="129"/>
      <c r="D42" s="254" t="s">
        <v>168</v>
      </c>
      <c r="E42" s="177"/>
      <c r="F42" s="177"/>
      <c r="G42" s="4"/>
      <c r="H42" s="4"/>
      <c r="I42" s="4"/>
    </row>
    <row r="43" spans="1:9" ht="28.5" x14ac:dyDescent="0.25">
      <c r="A43" s="27"/>
      <c r="B43" s="128" t="s">
        <v>35</v>
      </c>
      <c r="C43" s="129">
        <f>C41+1</f>
        <v>19</v>
      </c>
      <c r="D43" s="255" t="s">
        <v>158</v>
      </c>
      <c r="E43" s="177"/>
      <c r="F43" s="177"/>
      <c r="G43" s="4"/>
      <c r="H43" s="4"/>
      <c r="I43" s="4"/>
    </row>
    <row r="44" spans="1:9" s="1" customFormat="1" x14ac:dyDescent="0.25">
      <c r="A44" s="27"/>
      <c r="B44" s="128" t="s">
        <v>35</v>
      </c>
      <c r="C44" s="129">
        <f t="shared" ref="C44:C51" si="1">C43+1</f>
        <v>20</v>
      </c>
      <c r="D44" s="255" t="s">
        <v>336</v>
      </c>
      <c r="E44" s="177"/>
      <c r="F44" s="177"/>
      <c r="G44" s="4"/>
      <c r="H44" s="4"/>
      <c r="I44" s="4"/>
    </row>
    <row r="45" spans="1:9" s="1" customFormat="1" x14ac:dyDescent="0.25">
      <c r="A45" s="27"/>
      <c r="B45" s="128" t="s">
        <v>35</v>
      </c>
      <c r="C45" s="129">
        <f t="shared" si="1"/>
        <v>21</v>
      </c>
      <c r="D45" s="255" t="s">
        <v>337</v>
      </c>
      <c r="E45" s="177"/>
      <c r="F45" s="177"/>
      <c r="G45" s="4"/>
      <c r="H45" s="4"/>
      <c r="I45" s="4"/>
    </row>
    <row r="46" spans="1:9" s="1" customFormat="1" x14ac:dyDescent="0.25">
      <c r="A46" s="27"/>
      <c r="B46" s="128" t="s">
        <v>35</v>
      </c>
      <c r="C46" s="129">
        <f t="shared" si="1"/>
        <v>22</v>
      </c>
      <c r="D46" s="255" t="s">
        <v>334</v>
      </c>
      <c r="E46" s="177"/>
      <c r="F46" s="177"/>
      <c r="G46" s="4"/>
      <c r="H46" s="4"/>
      <c r="I46" s="4"/>
    </row>
    <row r="47" spans="1:9" s="1" customFormat="1" x14ac:dyDescent="0.25">
      <c r="A47" s="27"/>
      <c r="B47" s="128" t="s">
        <v>35</v>
      </c>
      <c r="C47" s="129">
        <f t="shared" si="1"/>
        <v>23</v>
      </c>
      <c r="D47" s="255" t="s">
        <v>335</v>
      </c>
      <c r="E47" s="177"/>
      <c r="F47" s="177"/>
      <c r="G47" s="4"/>
      <c r="H47" s="4"/>
      <c r="I47" s="4"/>
    </row>
    <row r="48" spans="1:9" ht="28.5" x14ac:dyDescent="0.25">
      <c r="A48" s="27"/>
      <c r="B48" s="128" t="s">
        <v>35</v>
      </c>
      <c r="C48" s="129">
        <f t="shared" si="1"/>
        <v>24</v>
      </c>
      <c r="D48" s="255" t="s">
        <v>159</v>
      </c>
      <c r="E48" s="177"/>
      <c r="F48" s="177"/>
      <c r="G48" s="4"/>
      <c r="H48" s="4"/>
      <c r="I48" s="4"/>
    </row>
    <row r="49" spans="1:9" ht="42.75" x14ac:dyDescent="0.25">
      <c r="A49" s="27"/>
      <c r="B49" s="128" t="s">
        <v>35</v>
      </c>
      <c r="C49" s="129">
        <f t="shared" si="1"/>
        <v>25</v>
      </c>
      <c r="D49" s="256" t="s">
        <v>81</v>
      </c>
      <c r="E49" s="177"/>
      <c r="F49" s="177"/>
      <c r="G49" s="4"/>
      <c r="H49" s="4"/>
      <c r="I49" s="4"/>
    </row>
    <row r="50" spans="1:9" ht="42.75" x14ac:dyDescent="0.25">
      <c r="A50" s="40"/>
      <c r="B50" s="128" t="s">
        <v>35</v>
      </c>
      <c r="C50" s="129">
        <f t="shared" si="1"/>
        <v>26</v>
      </c>
      <c r="D50" s="256" t="s">
        <v>160</v>
      </c>
      <c r="E50" s="177"/>
      <c r="F50" s="177"/>
      <c r="G50" s="4"/>
      <c r="H50" s="4"/>
      <c r="I50" s="4"/>
    </row>
    <row r="51" spans="1:9" ht="28.5" x14ac:dyDescent="0.25">
      <c r="A51" s="27"/>
      <c r="B51" s="130" t="s">
        <v>35</v>
      </c>
      <c r="C51" s="131">
        <f t="shared" si="1"/>
        <v>27</v>
      </c>
      <c r="D51" s="256" t="s">
        <v>161</v>
      </c>
      <c r="E51" s="177"/>
      <c r="F51" s="177"/>
      <c r="G51" s="4"/>
      <c r="H51" s="4"/>
      <c r="I51" s="4"/>
    </row>
    <row r="52" spans="1:9" x14ac:dyDescent="0.25">
      <c r="A52" s="4"/>
      <c r="B52" s="4"/>
      <c r="C52" s="4"/>
      <c r="D52" s="4"/>
      <c r="E52" s="4"/>
      <c r="F52" s="4"/>
      <c r="G52" s="4"/>
      <c r="H52" s="4"/>
      <c r="I52" s="4"/>
    </row>
    <row r="53" spans="1:9" x14ac:dyDescent="0.25">
      <c r="A53" s="4"/>
      <c r="B53" s="4"/>
      <c r="C53" s="4"/>
      <c r="D53" s="4"/>
      <c r="E53" s="4"/>
      <c r="F53" s="4"/>
      <c r="G53" s="4"/>
      <c r="H53" s="4"/>
      <c r="I53" s="4"/>
    </row>
    <row r="54" spans="1:9" x14ac:dyDescent="0.25">
      <c r="A54" s="4"/>
      <c r="B54" s="4"/>
      <c r="C54" s="4"/>
      <c r="D54" s="4"/>
      <c r="E54" s="4"/>
      <c r="F54" s="4"/>
      <c r="G54" s="4"/>
      <c r="H54" s="4"/>
      <c r="I54" s="4"/>
    </row>
    <row r="55" spans="1:9" x14ac:dyDescent="0.25">
      <c r="A55" s="4"/>
      <c r="B55" s="4"/>
      <c r="C55" s="4"/>
      <c r="D55" s="4"/>
      <c r="E55" s="4"/>
      <c r="F55" s="4"/>
      <c r="G55" s="4"/>
      <c r="H55" s="4"/>
      <c r="I55" s="4"/>
    </row>
    <row r="56" spans="1:9" x14ac:dyDescent="0.25">
      <c r="A56" s="4"/>
      <c r="B56" s="4"/>
      <c r="C56" s="4"/>
      <c r="D56" s="4"/>
      <c r="E56" s="4"/>
      <c r="F56" s="4"/>
      <c r="G56" s="4"/>
      <c r="H56" s="4"/>
      <c r="I56" s="4"/>
    </row>
    <row r="57" spans="1:9" x14ac:dyDescent="0.25">
      <c r="A57" s="4"/>
      <c r="B57" s="4"/>
      <c r="C57" s="4"/>
      <c r="D57" s="4"/>
      <c r="E57" s="4"/>
      <c r="F57" s="4"/>
      <c r="G57" s="4"/>
      <c r="H57" s="4"/>
      <c r="I57" s="4"/>
    </row>
    <row r="58" spans="1:9" x14ac:dyDescent="0.25">
      <c r="A58" s="4"/>
      <c r="B58" s="4"/>
      <c r="C58" s="4"/>
      <c r="D58" s="4"/>
      <c r="E58" s="4"/>
      <c r="F58" s="4"/>
      <c r="G58" s="4"/>
      <c r="H58" s="4"/>
      <c r="I58" s="4"/>
    </row>
    <row r="59" spans="1:9" x14ac:dyDescent="0.25">
      <c r="A59" s="4"/>
      <c r="B59" s="4"/>
      <c r="C59" s="4"/>
      <c r="D59" s="4"/>
      <c r="E59" s="4"/>
      <c r="F59" s="4"/>
      <c r="G59" s="4"/>
      <c r="H59" s="4"/>
      <c r="I59" s="4"/>
    </row>
    <row r="60" spans="1:9" x14ac:dyDescent="0.25">
      <c r="A60" s="4"/>
      <c r="B60" s="4"/>
      <c r="C60" s="4"/>
      <c r="D60" s="4"/>
      <c r="E60" s="4"/>
      <c r="F60" s="4"/>
      <c r="G60" s="4"/>
      <c r="H60" s="4"/>
      <c r="I60" s="4"/>
    </row>
    <row r="61" spans="1:9" x14ac:dyDescent="0.25">
      <c r="A61" s="4"/>
      <c r="B61" s="4"/>
      <c r="C61" s="4"/>
      <c r="D61" s="4"/>
      <c r="E61" s="4"/>
      <c r="F61" s="4"/>
      <c r="G61" s="4"/>
      <c r="H61" s="4"/>
      <c r="I61" s="4"/>
    </row>
    <row r="62" spans="1:9" x14ac:dyDescent="0.25">
      <c r="A62" s="4"/>
      <c r="B62" s="4"/>
      <c r="C62" s="4"/>
      <c r="D62" s="4"/>
      <c r="E62" s="4"/>
      <c r="F62" s="4"/>
      <c r="G62" s="4"/>
      <c r="H62" s="4"/>
      <c r="I62" s="4"/>
    </row>
    <row r="63" spans="1:9" x14ac:dyDescent="0.25">
      <c r="A63" s="4"/>
      <c r="B63" s="4"/>
      <c r="C63" s="4"/>
      <c r="D63" s="4"/>
      <c r="E63" s="4"/>
      <c r="F63" s="4"/>
      <c r="G63" s="4"/>
      <c r="H63" s="4"/>
      <c r="I63" s="4"/>
    </row>
    <row r="64" spans="1:9" x14ac:dyDescent="0.25">
      <c r="A64" s="4"/>
      <c r="B64" s="4"/>
      <c r="C64" s="4"/>
      <c r="D64" s="4"/>
      <c r="E64" s="4"/>
      <c r="F64" s="4"/>
      <c r="G64" s="4"/>
      <c r="H64" s="4"/>
      <c r="I64" s="4"/>
    </row>
    <row r="65" spans="1:9" x14ac:dyDescent="0.25">
      <c r="A65" s="4"/>
      <c r="B65" s="4"/>
      <c r="C65" s="4"/>
      <c r="D65" s="4"/>
      <c r="E65" s="4"/>
      <c r="F65" s="4"/>
      <c r="G65" s="4"/>
      <c r="H65" s="4"/>
      <c r="I65" s="4"/>
    </row>
    <row r="66" spans="1:9" x14ac:dyDescent="0.25">
      <c r="A66" s="4"/>
      <c r="B66" s="4"/>
      <c r="C66" s="4"/>
      <c r="D66" s="4"/>
      <c r="E66" s="4"/>
      <c r="F66" s="4"/>
      <c r="G66" s="4"/>
      <c r="H66" s="4"/>
      <c r="I66" s="4"/>
    </row>
    <row r="67" spans="1:9" x14ac:dyDescent="0.25">
      <c r="A67" s="4"/>
      <c r="B67" s="4"/>
      <c r="C67" s="4"/>
      <c r="D67" s="4"/>
      <c r="E67" s="4"/>
      <c r="F67" s="4"/>
      <c r="G67" s="4"/>
      <c r="H67" s="4"/>
      <c r="I67" s="4"/>
    </row>
    <row r="68" spans="1:9" x14ac:dyDescent="0.25">
      <c r="A68" s="4"/>
      <c r="B68" s="4"/>
      <c r="C68" s="4"/>
      <c r="D68" s="4"/>
      <c r="E68" s="4"/>
      <c r="F68" s="4"/>
      <c r="G68" s="4"/>
      <c r="H68" s="4"/>
      <c r="I68" s="4"/>
    </row>
    <row r="69" spans="1:9" x14ac:dyDescent="0.25">
      <c r="A69" s="4"/>
      <c r="B69" s="4"/>
      <c r="C69" s="4"/>
      <c r="D69" s="4"/>
      <c r="E69" s="4"/>
      <c r="F69" s="4"/>
      <c r="G69" s="4"/>
      <c r="H69" s="4"/>
      <c r="I69" s="4"/>
    </row>
    <row r="70" spans="1:9" x14ac:dyDescent="0.25">
      <c r="A70" s="4"/>
      <c r="B70" s="4"/>
      <c r="C70" s="4"/>
      <c r="D70" s="4"/>
      <c r="E70" s="4"/>
      <c r="F70" s="4"/>
      <c r="G70" s="4"/>
      <c r="H70" s="4"/>
      <c r="I70" s="4"/>
    </row>
    <row r="71" spans="1:9" x14ac:dyDescent="0.25">
      <c r="A71" s="4"/>
      <c r="B71" s="4"/>
      <c r="C71" s="4"/>
      <c r="D71" s="4"/>
      <c r="E71" s="4"/>
      <c r="F71" s="4"/>
      <c r="G71" s="4"/>
      <c r="H71" s="4"/>
      <c r="I71" s="4"/>
    </row>
    <row r="72" spans="1:9" x14ac:dyDescent="0.25">
      <c r="A72" s="4"/>
      <c r="B72" s="4"/>
      <c r="C72" s="4"/>
      <c r="D72" s="4"/>
      <c r="E72" s="4"/>
      <c r="F72" s="4"/>
      <c r="G72" s="4"/>
      <c r="H72" s="4"/>
      <c r="I72" s="4"/>
    </row>
    <row r="73" spans="1:9" x14ac:dyDescent="0.25">
      <c r="A73" s="4"/>
      <c r="B73" s="4"/>
      <c r="C73" s="4"/>
      <c r="D73" s="4"/>
      <c r="E73" s="4"/>
      <c r="F73" s="4"/>
      <c r="G73" s="4"/>
      <c r="H73" s="4"/>
      <c r="I73" s="4"/>
    </row>
    <row r="74" spans="1:9" x14ac:dyDescent="0.25">
      <c r="A74" s="4"/>
      <c r="B74" s="4"/>
      <c r="C74" s="4"/>
      <c r="D74" s="4"/>
      <c r="E74" s="4"/>
      <c r="F74" s="4"/>
      <c r="G74" s="4"/>
      <c r="H74" s="4"/>
      <c r="I74" s="4"/>
    </row>
    <row r="75" spans="1:9" x14ac:dyDescent="0.25">
      <c r="A75" s="4"/>
      <c r="B75" s="4"/>
      <c r="C75" s="4"/>
      <c r="D75" s="4"/>
      <c r="E75" s="4"/>
      <c r="F75" s="4"/>
      <c r="G75" s="4"/>
      <c r="H75" s="4"/>
      <c r="I75" s="4"/>
    </row>
    <row r="76" spans="1:9" x14ac:dyDescent="0.25">
      <c r="A76" s="4"/>
      <c r="B76" s="4"/>
      <c r="C76" s="4"/>
      <c r="D76" s="4"/>
      <c r="E76" s="4"/>
      <c r="F76" s="4"/>
      <c r="G76" s="4"/>
      <c r="H76" s="4"/>
      <c r="I76" s="4"/>
    </row>
    <row r="77" spans="1:9" x14ac:dyDescent="0.25">
      <c r="A77" s="4"/>
      <c r="B77" s="4"/>
      <c r="C77" s="4"/>
      <c r="D77" s="4"/>
      <c r="E77" s="4"/>
      <c r="F77" s="4"/>
      <c r="G77" s="4"/>
      <c r="H77" s="4"/>
      <c r="I77" s="4"/>
    </row>
    <row r="78" spans="1:9" x14ac:dyDescent="0.25">
      <c r="A78" s="4"/>
      <c r="B78" s="4"/>
      <c r="C78" s="4"/>
      <c r="D78" s="4"/>
      <c r="E78" s="4"/>
      <c r="F78" s="4"/>
      <c r="G78" s="4"/>
      <c r="H78" s="4"/>
      <c r="I78" s="4"/>
    </row>
    <row r="79" spans="1:9" x14ac:dyDescent="0.25">
      <c r="A79" s="4"/>
      <c r="B79" s="4"/>
      <c r="C79" s="4"/>
      <c r="D79" s="4"/>
      <c r="E79" s="4"/>
      <c r="F79" s="4"/>
      <c r="G79" s="4"/>
      <c r="H79" s="4"/>
      <c r="I79" s="4"/>
    </row>
    <row r="80" spans="1:9" x14ac:dyDescent="0.25">
      <c r="A80" s="4"/>
      <c r="B80" s="4"/>
      <c r="C80" s="4"/>
      <c r="D80" s="4"/>
      <c r="E80" s="4"/>
      <c r="F80" s="4"/>
      <c r="G80" s="4"/>
      <c r="H80" s="4"/>
      <c r="I80" s="4"/>
    </row>
    <row r="81" spans="1:9" x14ac:dyDescent="0.25">
      <c r="A81" s="4"/>
      <c r="B81" s="4"/>
      <c r="C81" s="4"/>
      <c r="D81" s="4"/>
      <c r="E81" s="4"/>
      <c r="F81" s="4"/>
      <c r="G81" s="4"/>
      <c r="H81" s="4"/>
      <c r="I81" s="4"/>
    </row>
    <row r="82" spans="1:9" x14ac:dyDescent="0.25">
      <c r="A82" s="4"/>
      <c r="B82" s="4"/>
      <c r="C82" s="4"/>
      <c r="D82" s="4"/>
      <c r="E82" s="4"/>
      <c r="F82" s="4"/>
      <c r="G82" s="4"/>
      <c r="H82" s="4"/>
      <c r="I82" s="4"/>
    </row>
    <row r="83" spans="1:9" x14ac:dyDescent="0.25">
      <c r="A83" s="4"/>
      <c r="B83" s="4"/>
      <c r="C83" s="4"/>
      <c r="D83" s="4"/>
      <c r="E83" s="4"/>
      <c r="F83" s="4"/>
      <c r="G83" s="4"/>
      <c r="H83" s="4"/>
      <c r="I83" s="4"/>
    </row>
  </sheetData>
  <mergeCells count="13">
    <mergeCell ref="B11:D11"/>
    <mergeCell ref="C2:D2"/>
    <mergeCell ref="C4:D4"/>
    <mergeCell ref="C5:D5"/>
    <mergeCell ref="C6:D6"/>
    <mergeCell ref="C7:D7"/>
    <mergeCell ref="B19:F19"/>
    <mergeCell ref="B12:D12"/>
    <mergeCell ref="B13:D13"/>
    <mergeCell ref="C17:D17"/>
    <mergeCell ref="E15:F15"/>
    <mergeCell ref="E16:F16"/>
    <mergeCell ref="E17:F17"/>
  </mergeCells>
  <pageMargins left="0.7" right="0.7" top="0.75" bottom="0.75" header="0.3" footer="0.3"/>
  <pageSetup paperSize="9" scale="4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5"/>
  <sheetViews>
    <sheetView view="pageBreakPreview" zoomScale="80" zoomScaleNormal="80" zoomScaleSheetLayoutView="80" workbookViewId="0">
      <selection activeCell="D2" sqref="D2"/>
    </sheetView>
  </sheetViews>
  <sheetFormatPr defaultRowHeight="15" outlineLevelRow="1" x14ac:dyDescent="0.25"/>
  <cols>
    <col min="1" max="1" width="16.7109375" customWidth="1"/>
    <col min="2" max="2" width="19.140625" customWidth="1"/>
    <col min="3" max="3" width="14" customWidth="1"/>
    <col min="4" max="4" width="106.5703125" customWidth="1"/>
    <col min="5" max="5" width="27.5703125" customWidth="1"/>
    <col min="6" max="6" width="24.28515625" customWidth="1"/>
  </cols>
  <sheetData>
    <row r="1" spans="1:9" ht="31.5" x14ac:dyDescent="0.6">
      <c r="A1" s="55"/>
      <c r="B1" s="56" t="str">
        <f>'[2]LOT 1 - MONITOR RM'!B2</f>
        <v>LOT 1</v>
      </c>
      <c r="C1" s="470" t="s">
        <v>162</v>
      </c>
      <c r="D1" s="470"/>
      <c r="E1" s="470"/>
      <c r="F1" s="470"/>
      <c r="G1" s="4"/>
      <c r="H1" s="4"/>
      <c r="I1" s="4"/>
    </row>
    <row r="2" spans="1:9" ht="22.5" x14ac:dyDescent="0.25">
      <c r="A2" s="57"/>
      <c r="B2" s="58"/>
      <c r="C2" s="58"/>
      <c r="D2" s="59"/>
      <c r="E2" s="59"/>
      <c r="F2" s="59"/>
      <c r="G2" s="4"/>
      <c r="H2" s="4"/>
      <c r="I2" s="4"/>
    </row>
    <row r="3" spans="1:9" ht="32.25" thickBot="1" x14ac:dyDescent="0.3">
      <c r="A3" s="60"/>
      <c r="B3" s="61"/>
      <c r="C3" s="62"/>
      <c r="D3" s="63"/>
      <c r="E3" s="63"/>
      <c r="F3" s="63"/>
      <c r="G3" s="4"/>
      <c r="H3" s="4"/>
      <c r="I3" s="4"/>
    </row>
    <row r="4" spans="1:9" ht="39" x14ac:dyDescent="0.5">
      <c r="A4" s="184" t="s">
        <v>100</v>
      </c>
      <c r="B4" s="65"/>
      <c r="C4" s="65"/>
      <c r="D4" s="66" t="s">
        <v>101</v>
      </c>
      <c r="E4" s="67"/>
      <c r="F4" s="67"/>
      <c r="G4" s="4"/>
      <c r="H4" s="4"/>
      <c r="I4" s="4"/>
    </row>
    <row r="5" spans="1:9" ht="25.5" thickBot="1" x14ac:dyDescent="0.45">
      <c r="A5" s="185">
        <f>SUM(A8:A28)</f>
        <v>22</v>
      </c>
      <c r="B5" s="55"/>
      <c r="C5" s="69"/>
      <c r="D5" s="70"/>
      <c r="E5" s="71"/>
      <c r="F5" s="72"/>
      <c r="G5" s="4"/>
      <c r="H5" s="4"/>
      <c r="I5" s="4"/>
    </row>
    <row r="6" spans="1:9" ht="24.75" x14ac:dyDescent="0.25">
      <c r="A6" s="55"/>
      <c r="B6" s="73" t="s">
        <v>102</v>
      </c>
      <c r="C6" s="74">
        <f>A5</f>
        <v>22</v>
      </c>
      <c r="D6" s="72" t="s">
        <v>103</v>
      </c>
      <c r="E6" s="72"/>
      <c r="F6" s="72"/>
      <c r="G6" s="4"/>
      <c r="H6" s="4"/>
      <c r="I6" s="4"/>
    </row>
    <row r="7" spans="1:9" ht="59.25" thickBot="1" x14ac:dyDescent="0.3">
      <c r="A7" s="186" t="s">
        <v>104</v>
      </c>
      <c r="B7" s="187" t="s">
        <v>105</v>
      </c>
      <c r="C7" s="188" t="s">
        <v>27</v>
      </c>
      <c r="D7" s="189" t="s">
        <v>106</v>
      </c>
      <c r="E7" s="79" t="s">
        <v>29</v>
      </c>
      <c r="F7" s="80" t="s">
        <v>30</v>
      </c>
      <c r="G7" s="4"/>
      <c r="H7" s="4"/>
      <c r="I7" s="4"/>
    </row>
    <row r="8" spans="1:9" ht="15.75" thickBot="1" x14ac:dyDescent="0.3">
      <c r="A8" s="152">
        <v>4</v>
      </c>
      <c r="B8" s="153">
        <f>A8/2</f>
        <v>2</v>
      </c>
      <c r="C8" s="191"/>
      <c r="D8" s="464" t="s">
        <v>170</v>
      </c>
      <c r="E8" s="465"/>
      <c r="F8" s="466"/>
      <c r="G8" s="4"/>
      <c r="H8" s="4"/>
      <c r="I8" s="4"/>
    </row>
    <row r="9" spans="1:9" hidden="1" outlineLevel="1" x14ac:dyDescent="0.25">
      <c r="A9" s="195"/>
      <c r="B9" s="156"/>
      <c r="C9" s="192"/>
      <c r="D9" s="467" t="s">
        <v>108</v>
      </c>
      <c r="E9" s="468"/>
      <c r="F9" s="469"/>
      <c r="G9" s="4"/>
      <c r="H9" s="4"/>
      <c r="I9" s="4"/>
    </row>
    <row r="10" spans="1:9" hidden="1" outlineLevel="1" x14ac:dyDescent="0.25">
      <c r="A10" s="154"/>
      <c r="B10" s="156"/>
      <c r="C10" s="145"/>
      <c r="D10" s="461" t="s">
        <v>109</v>
      </c>
      <c r="E10" s="462"/>
      <c r="F10" s="463"/>
      <c r="G10" s="4"/>
      <c r="H10" s="4"/>
      <c r="I10" s="4"/>
    </row>
    <row r="11" spans="1:9" collapsed="1" x14ac:dyDescent="0.25">
      <c r="A11" s="157"/>
      <c r="B11" s="85"/>
      <c r="C11" s="146">
        <v>1</v>
      </c>
      <c r="D11" s="193" t="s">
        <v>171</v>
      </c>
      <c r="E11" s="200"/>
      <c r="F11" s="164"/>
      <c r="G11" s="4"/>
      <c r="H11" s="4"/>
      <c r="I11" s="4"/>
    </row>
    <row r="12" spans="1:9" ht="15.75" thickBot="1" x14ac:dyDescent="0.3">
      <c r="A12" s="155"/>
      <c r="B12" s="85"/>
      <c r="C12" s="146">
        <f>C11+1</f>
        <v>2</v>
      </c>
      <c r="D12" s="193" t="s">
        <v>172</v>
      </c>
      <c r="E12" s="200"/>
      <c r="F12" s="164"/>
      <c r="G12" s="4"/>
      <c r="H12" s="4"/>
      <c r="I12" s="4"/>
    </row>
    <row r="13" spans="1:9" ht="15.75" thickBot="1" x14ac:dyDescent="0.3">
      <c r="A13" s="152">
        <v>4</v>
      </c>
      <c r="B13" s="153">
        <f>A13/2</f>
        <v>2</v>
      </c>
      <c r="C13" s="198"/>
      <c r="D13" s="464" t="s">
        <v>173</v>
      </c>
      <c r="E13" s="465"/>
      <c r="F13" s="466"/>
      <c r="G13" s="4"/>
      <c r="H13" s="4"/>
      <c r="I13" s="4"/>
    </row>
    <row r="14" spans="1:9" hidden="1" outlineLevel="1" x14ac:dyDescent="0.25">
      <c r="A14" s="195"/>
      <c r="B14" s="156"/>
      <c r="C14" s="145"/>
      <c r="D14" s="467" t="s">
        <v>108</v>
      </c>
      <c r="E14" s="468"/>
      <c r="F14" s="469"/>
      <c r="G14" s="4"/>
      <c r="H14" s="4"/>
      <c r="I14" s="4"/>
    </row>
    <row r="15" spans="1:9" hidden="1" outlineLevel="1" x14ac:dyDescent="0.25">
      <c r="A15" s="154"/>
      <c r="B15" s="156"/>
      <c r="C15" s="145"/>
      <c r="D15" s="461" t="s">
        <v>109</v>
      </c>
      <c r="E15" s="462"/>
      <c r="F15" s="463"/>
      <c r="G15" s="4"/>
      <c r="H15" s="4"/>
      <c r="I15" s="4"/>
    </row>
    <row r="16" spans="1:9" collapsed="1" x14ac:dyDescent="0.25">
      <c r="A16" s="157"/>
      <c r="B16" s="85"/>
      <c r="C16" s="146">
        <f>C12+1</f>
        <v>3</v>
      </c>
      <c r="D16" s="193" t="s">
        <v>174</v>
      </c>
      <c r="E16" s="200"/>
      <c r="F16" s="164"/>
      <c r="G16" s="4"/>
      <c r="H16" s="4"/>
      <c r="I16" s="4"/>
    </row>
    <row r="17" spans="1:9" x14ac:dyDescent="0.25">
      <c r="A17" s="155"/>
      <c r="B17" s="85"/>
      <c r="C17" s="199">
        <f>C16+1</f>
        <v>4</v>
      </c>
      <c r="D17" s="193" t="s">
        <v>175</v>
      </c>
      <c r="E17" s="200"/>
      <c r="F17" s="164"/>
      <c r="G17" s="4"/>
      <c r="H17" s="4"/>
      <c r="I17" s="4"/>
    </row>
    <row r="18" spans="1:9" ht="15.75" thickBot="1" x14ac:dyDescent="0.3">
      <c r="A18" s="155"/>
      <c r="B18" s="85"/>
      <c r="C18" s="199">
        <f>C17+1</f>
        <v>5</v>
      </c>
      <c r="D18" s="193" t="s">
        <v>176</v>
      </c>
      <c r="E18" s="200"/>
      <c r="F18" s="164"/>
      <c r="G18" s="4"/>
      <c r="H18" s="4"/>
      <c r="I18" s="4"/>
    </row>
    <row r="19" spans="1:9" ht="15.75" thickBot="1" x14ac:dyDescent="0.3">
      <c r="A19" s="152">
        <v>7</v>
      </c>
      <c r="B19" s="153">
        <f>A19/2</f>
        <v>3.5</v>
      </c>
      <c r="C19" s="198"/>
      <c r="D19" s="464" t="s">
        <v>177</v>
      </c>
      <c r="E19" s="465"/>
      <c r="F19" s="466"/>
      <c r="G19" s="4"/>
      <c r="H19" s="4"/>
      <c r="I19" s="4"/>
    </row>
    <row r="20" spans="1:9" hidden="1" outlineLevel="1" x14ac:dyDescent="0.25">
      <c r="A20" s="195"/>
      <c r="B20" s="156"/>
      <c r="C20" s="145"/>
      <c r="D20" s="467" t="s">
        <v>108</v>
      </c>
      <c r="E20" s="468"/>
      <c r="F20" s="469"/>
      <c r="G20" s="4"/>
      <c r="H20" s="4"/>
      <c r="I20" s="4"/>
    </row>
    <row r="21" spans="1:9" hidden="1" outlineLevel="1" x14ac:dyDescent="0.25">
      <c r="A21" s="154"/>
      <c r="B21" s="156"/>
      <c r="C21" s="145"/>
      <c r="D21" s="461" t="s">
        <v>109</v>
      </c>
      <c r="E21" s="462"/>
      <c r="F21" s="463"/>
      <c r="G21" s="4"/>
      <c r="H21" s="4"/>
      <c r="I21" s="4"/>
    </row>
    <row r="22" spans="1:9" ht="86.25" collapsed="1" thickBot="1" x14ac:dyDescent="0.3">
      <c r="A22" s="155"/>
      <c r="B22" s="85"/>
      <c r="C22" s="146">
        <f>C18+1</f>
        <v>6</v>
      </c>
      <c r="D22" s="193" t="s">
        <v>191</v>
      </c>
      <c r="E22" s="200"/>
      <c r="F22" s="164"/>
      <c r="G22" s="4"/>
      <c r="H22" s="4"/>
      <c r="I22" s="4"/>
    </row>
    <row r="23" spans="1:9" ht="15.75" thickBot="1" x14ac:dyDescent="0.3">
      <c r="A23" s="152">
        <v>5</v>
      </c>
      <c r="B23" s="153">
        <f>A23/2</f>
        <v>2.5</v>
      </c>
      <c r="C23" s="198"/>
      <c r="D23" s="464" t="s">
        <v>178</v>
      </c>
      <c r="E23" s="465"/>
      <c r="F23" s="466"/>
      <c r="G23" s="4"/>
      <c r="H23" s="4"/>
      <c r="I23" s="4"/>
    </row>
    <row r="24" spans="1:9" hidden="1" outlineLevel="1" x14ac:dyDescent="0.25">
      <c r="A24" s="195"/>
      <c r="B24" s="156"/>
      <c r="C24" s="145"/>
      <c r="D24" s="467" t="s">
        <v>108</v>
      </c>
      <c r="E24" s="468"/>
      <c r="F24" s="469"/>
      <c r="G24" s="4"/>
      <c r="H24" s="4"/>
      <c r="I24" s="4"/>
    </row>
    <row r="25" spans="1:9" hidden="1" outlineLevel="1" x14ac:dyDescent="0.25">
      <c r="A25" s="154"/>
      <c r="B25" s="156"/>
      <c r="C25" s="145"/>
      <c r="D25" s="461" t="s">
        <v>109</v>
      </c>
      <c r="E25" s="462"/>
      <c r="F25" s="463"/>
      <c r="G25" s="4"/>
      <c r="H25" s="4"/>
      <c r="I25" s="4"/>
    </row>
    <row r="26" spans="1:9" ht="114.75" collapsed="1" thickBot="1" x14ac:dyDescent="0.3">
      <c r="A26" s="155"/>
      <c r="B26" s="85"/>
      <c r="C26" s="146">
        <f>C22+1</f>
        <v>7</v>
      </c>
      <c r="D26" s="193" t="s">
        <v>192</v>
      </c>
      <c r="E26" s="200"/>
      <c r="F26" s="164"/>
      <c r="G26" s="4"/>
      <c r="H26" s="4"/>
      <c r="I26" s="4"/>
    </row>
    <row r="27" spans="1:9" ht="15.75" thickBot="1" x14ac:dyDescent="0.3">
      <c r="A27" s="152">
        <v>2</v>
      </c>
      <c r="B27" s="153">
        <f>A27/2</f>
        <v>1</v>
      </c>
      <c r="C27" s="198"/>
      <c r="D27" s="464" t="s">
        <v>193</v>
      </c>
      <c r="E27" s="465"/>
      <c r="F27" s="466"/>
      <c r="G27" s="4"/>
      <c r="H27" s="4"/>
      <c r="I27" s="4"/>
    </row>
    <row r="28" spans="1:9" hidden="1" outlineLevel="1" x14ac:dyDescent="0.25">
      <c r="A28" s="195"/>
      <c r="B28" s="156"/>
      <c r="C28" s="145"/>
      <c r="D28" s="467" t="s">
        <v>108</v>
      </c>
      <c r="E28" s="468"/>
      <c r="F28" s="469"/>
      <c r="G28" s="4"/>
      <c r="H28" s="4"/>
      <c r="I28" s="4"/>
    </row>
    <row r="29" spans="1:9" hidden="1" outlineLevel="1" x14ac:dyDescent="0.25">
      <c r="A29" s="154"/>
      <c r="B29" s="156"/>
      <c r="C29" s="145"/>
      <c r="D29" s="461" t="s">
        <v>109</v>
      </c>
      <c r="E29" s="462"/>
      <c r="F29" s="463"/>
      <c r="G29" s="4"/>
      <c r="H29" s="4"/>
      <c r="I29" s="4"/>
    </row>
    <row r="30" spans="1:9" ht="42.75" collapsed="1" x14ac:dyDescent="0.25">
      <c r="A30" s="196"/>
      <c r="B30" s="85"/>
      <c r="C30" s="146">
        <f>C26+1</f>
        <v>8</v>
      </c>
      <c r="D30" s="193" t="s">
        <v>179</v>
      </c>
      <c r="E30" s="200"/>
      <c r="F30" s="200"/>
      <c r="G30" s="4"/>
      <c r="H30" s="4"/>
      <c r="I30" s="4"/>
    </row>
    <row r="31" spans="1:9" x14ac:dyDescent="0.25">
      <c r="A31" s="87"/>
      <c r="B31" s="88"/>
      <c r="C31" s="88"/>
      <c r="D31" s="89"/>
      <c r="E31" s="90"/>
      <c r="F31" s="91"/>
      <c r="G31" s="4"/>
      <c r="H31" s="4"/>
      <c r="I31" s="4"/>
    </row>
    <row r="32" spans="1:9" ht="15.75" thickBot="1" x14ac:dyDescent="0.3">
      <c r="A32" s="87"/>
      <c r="B32" s="88"/>
      <c r="C32" s="88"/>
      <c r="D32" s="89"/>
      <c r="E32" s="92"/>
      <c r="F32" s="91"/>
      <c r="G32" s="4"/>
      <c r="H32" s="4"/>
      <c r="I32" s="4"/>
    </row>
    <row r="33" spans="1:9" ht="39" x14ac:dyDescent="0.5">
      <c r="A33" s="184" t="s">
        <v>100</v>
      </c>
      <c r="B33" s="93"/>
      <c r="C33" s="94"/>
      <c r="D33" s="66" t="s">
        <v>117</v>
      </c>
      <c r="E33" s="95"/>
      <c r="F33" s="95"/>
      <c r="G33" s="4"/>
      <c r="H33" s="4"/>
      <c r="I33" s="4"/>
    </row>
    <row r="34" spans="1:9" ht="25.5" thickBot="1" x14ac:dyDescent="0.3">
      <c r="A34" s="190">
        <f>SUM(A37:A54)</f>
        <v>26</v>
      </c>
      <c r="B34" s="93"/>
      <c r="C34" s="94"/>
      <c r="D34" s="70"/>
      <c r="E34" s="71"/>
      <c r="F34" s="95"/>
      <c r="G34" s="4"/>
      <c r="H34" s="4"/>
      <c r="I34" s="4"/>
    </row>
    <row r="35" spans="1:9" ht="24.75" x14ac:dyDescent="0.25">
      <c r="A35" s="97"/>
      <c r="B35" s="73" t="s">
        <v>102</v>
      </c>
      <c r="C35" s="74">
        <f>A34</f>
        <v>26</v>
      </c>
      <c r="D35" s="72" t="s">
        <v>103</v>
      </c>
      <c r="E35" s="72"/>
      <c r="F35" s="72"/>
      <c r="G35" s="4"/>
      <c r="H35" s="4"/>
      <c r="I35" s="4"/>
    </row>
    <row r="36" spans="1:9" ht="59.25" thickBot="1" x14ac:dyDescent="0.3">
      <c r="A36" s="186" t="s">
        <v>104</v>
      </c>
      <c r="B36" s="187" t="s">
        <v>105</v>
      </c>
      <c r="C36" s="188" t="s">
        <v>27</v>
      </c>
      <c r="D36" s="189" t="s">
        <v>106</v>
      </c>
      <c r="E36" s="79" t="s">
        <v>29</v>
      </c>
      <c r="F36" s="80" t="s">
        <v>30</v>
      </c>
      <c r="G36" s="4"/>
      <c r="H36" s="4"/>
      <c r="I36" s="4"/>
    </row>
    <row r="37" spans="1:9" ht="15.75" thickBot="1" x14ac:dyDescent="0.3">
      <c r="A37" s="201">
        <v>7</v>
      </c>
      <c r="B37" s="202">
        <f>A37/2</f>
        <v>3.5</v>
      </c>
      <c r="C37" s="203"/>
      <c r="D37" s="459" t="s">
        <v>194</v>
      </c>
      <c r="E37" s="459"/>
      <c r="F37" s="459"/>
      <c r="G37" s="4"/>
      <c r="H37" s="4"/>
      <c r="I37" s="4"/>
    </row>
    <row r="38" spans="1:9" hidden="1" outlineLevel="1" x14ac:dyDescent="0.25">
      <c r="A38" s="204"/>
      <c r="B38" s="205"/>
      <c r="C38" s="206"/>
      <c r="D38" s="460" t="s">
        <v>108</v>
      </c>
      <c r="E38" s="460"/>
      <c r="F38" s="460"/>
      <c r="G38" s="4"/>
      <c r="H38" s="4"/>
      <c r="I38" s="4"/>
    </row>
    <row r="39" spans="1:9" hidden="1" outlineLevel="1" x14ac:dyDescent="0.25">
      <c r="A39" s="207"/>
      <c r="B39" s="205"/>
      <c r="C39" s="206"/>
      <c r="D39" s="458" t="s">
        <v>109</v>
      </c>
      <c r="E39" s="458"/>
      <c r="F39" s="458"/>
      <c r="G39" s="4"/>
      <c r="H39" s="4"/>
      <c r="I39" s="4"/>
    </row>
    <row r="40" spans="1:9" collapsed="1" x14ac:dyDescent="0.25">
      <c r="A40" s="208"/>
      <c r="B40" s="209"/>
      <c r="C40" s="210">
        <f>C30+1</f>
        <v>9</v>
      </c>
      <c r="D40" s="197" t="s">
        <v>180</v>
      </c>
      <c r="E40" s="164"/>
      <c r="F40" s="164"/>
      <c r="G40" s="4"/>
      <c r="H40" s="4"/>
      <c r="I40" s="4"/>
    </row>
    <row r="41" spans="1:9" x14ac:dyDescent="0.25">
      <c r="A41" s="211"/>
      <c r="B41" s="209"/>
      <c r="C41" s="148">
        <f>C40+1</f>
        <v>10</v>
      </c>
      <c r="D41" s="197" t="s">
        <v>181</v>
      </c>
      <c r="E41" s="164"/>
      <c r="F41" s="164"/>
      <c r="G41" s="4"/>
      <c r="H41" s="4"/>
      <c r="I41" s="4"/>
    </row>
    <row r="42" spans="1:9" x14ac:dyDescent="0.25">
      <c r="A42" s="211"/>
      <c r="B42" s="209"/>
      <c r="C42" s="148">
        <f>C41+1</f>
        <v>11</v>
      </c>
      <c r="D42" s="197" t="s">
        <v>182</v>
      </c>
      <c r="E42" s="164"/>
      <c r="F42" s="164"/>
      <c r="G42" s="4"/>
      <c r="H42" s="4"/>
      <c r="I42" s="4"/>
    </row>
    <row r="43" spans="1:9" ht="28.5" x14ac:dyDescent="0.25">
      <c r="A43" s="211"/>
      <c r="B43" s="209"/>
      <c r="C43" s="148">
        <f>C42+1</f>
        <v>12</v>
      </c>
      <c r="D43" s="197" t="s">
        <v>183</v>
      </c>
      <c r="E43" s="164"/>
      <c r="F43" s="164"/>
      <c r="G43" s="4"/>
      <c r="H43" s="4"/>
      <c r="I43" s="4"/>
    </row>
    <row r="44" spans="1:9" ht="15.75" thickBot="1" x14ac:dyDescent="0.3">
      <c r="A44" s="212"/>
      <c r="B44" s="209"/>
      <c r="C44" s="148">
        <f>C43+1</f>
        <v>13</v>
      </c>
      <c r="D44" s="197" t="s">
        <v>184</v>
      </c>
      <c r="E44" s="164"/>
      <c r="F44" s="164"/>
      <c r="G44" s="4"/>
      <c r="H44" s="4"/>
      <c r="I44" s="4"/>
    </row>
    <row r="45" spans="1:9" ht="15.75" thickBot="1" x14ac:dyDescent="0.3">
      <c r="A45" s="201">
        <v>7</v>
      </c>
      <c r="B45" s="202">
        <f>A45/2</f>
        <v>3.5</v>
      </c>
      <c r="C45" s="203"/>
      <c r="D45" s="459" t="s">
        <v>185</v>
      </c>
      <c r="E45" s="459"/>
      <c r="F45" s="459"/>
      <c r="G45" s="4"/>
      <c r="H45" s="4"/>
      <c r="I45" s="4"/>
    </row>
    <row r="46" spans="1:9" hidden="1" outlineLevel="1" x14ac:dyDescent="0.25">
      <c r="A46" s="204"/>
      <c r="B46" s="205"/>
      <c r="C46" s="206"/>
      <c r="D46" s="460" t="s">
        <v>108</v>
      </c>
      <c r="E46" s="460"/>
      <c r="F46" s="460"/>
      <c r="G46" s="4"/>
      <c r="H46" s="4"/>
      <c r="I46" s="4"/>
    </row>
    <row r="47" spans="1:9" hidden="1" outlineLevel="1" x14ac:dyDescent="0.25">
      <c r="A47" s="207"/>
      <c r="B47" s="205"/>
      <c r="C47" s="206"/>
      <c r="D47" s="458" t="s">
        <v>109</v>
      </c>
      <c r="E47" s="458"/>
      <c r="F47" s="458"/>
      <c r="G47" s="4"/>
      <c r="H47" s="4"/>
      <c r="I47" s="4"/>
    </row>
    <row r="48" spans="1:9" collapsed="1" x14ac:dyDescent="0.25">
      <c r="A48" s="211"/>
      <c r="B48" s="209"/>
      <c r="C48" s="210">
        <f>+C44+1</f>
        <v>14</v>
      </c>
      <c r="D48" s="197" t="s">
        <v>186</v>
      </c>
      <c r="E48" s="164"/>
      <c r="F48" s="164"/>
      <c r="G48" s="4"/>
      <c r="H48" s="4"/>
      <c r="I48" s="4"/>
    </row>
    <row r="49" spans="1:9" x14ac:dyDescent="0.25">
      <c r="A49" s="211"/>
      <c r="B49" s="209"/>
      <c r="C49" s="210">
        <f>C48+1</f>
        <v>15</v>
      </c>
      <c r="D49" s="197" t="s">
        <v>187</v>
      </c>
      <c r="E49" s="164"/>
      <c r="F49" s="164"/>
      <c r="G49" s="4"/>
      <c r="H49" s="4"/>
      <c r="I49" s="4"/>
    </row>
    <row r="50" spans="1:9" ht="15.75" thickBot="1" x14ac:dyDescent="0.3">
      <c r="A50" s="212"/>
      <c r="B50" s="209"/>
      <c r="C50" s="210">
        <f>C49+1</f>
        <v>16</v>
      </c>
      <c r="D50" s="197" t="s">
        <v>195</v>
      </c>
      <c r="E50" s="164"/>
      <c r="F50" s="164"/>
      <c r="G50" s="4"/>
      <c r="H50" s="4"/>
      <c r="I50" s="4"/>
    </row>
    <row r="51" spans="1:9" ht="15.75" thickBot="1" x14ac:dyDescent="0.3">
      <c r="A51" s="201">
        <v>12</v>
      </c>
      <c r="B51" s="202">
        <f>A51/2</f>
        <v>6</v>
      </c>
      <c r="C51" s="203"/>
      <c r="D51" s="459" t="s">
        <v>188</v>
      </c>
      <c r="E51" s="459"/>
      <c r="F51" s="459"/>
      <c r="G51" s="4"/>
      <c r="H51" s="4"/>
      <c r="I51" s="4"/>
    </row>
    <row r="52" spans="1:9" hidden="1" outlineLevel="1" x14ac:dyDescent="0.25">
      <c r="A52" s="204"/>
      <c r="B52" s="205"/>
      <c r="C52" s="206"/>
      <c r="D52" s="460" t="s">
        <v>108</v>
      </c>
      <c r="E52" s="460"/>
      <c r="F52" s="460"/>
      <c r="G52" s="4"/>
      <c r="H52" s="4"/>
      <c r="I52" s="4"/>
    </row>
    <row r="53" spans="1:9" hidden="1" outlineLevel="1" x14ac:dyDescent="0.25">
      <c r="A53" s="207"/>
      <c r="B53" s="205"/>
      <c r="C53" s="206"/>
      <c r="D53" s="458" t="s">
        <v>109</v>
      </c>
      <c r="E53" s="458"/>
      <c r="F53" s="458"/>
      <c r="G53" s="4"/>
      <c r="H53" s="4"/>
      <c r="I53" s="4"/>
    </row>
    <row r="54" spans="1:9" ht="42.75" collapsed="1" x14ac:dyDescent="0.25">
      <c r="A54" s="213"/>
      <c r="B54" s="209"/>
      <c r="C54" s="210">
        <f>C50+1</f>
        <v>17</v>
      </c>
      <c r="D54" s="197" t="s">
        <v>338</v>
      </c>
      <c r="E54" s="200"/>
      <c r="F54" s="200"/>
      <c r="G54" s="4"/>
      <c r="H54" s="4"/>
      <c r="I54" s="4"/>
    </row>
    <row r="55" spans="1:9" x14ac:dyDescent="0.25">
      <c r="A55" s="87"/>
      <c r="B55" s="88"/>
      <c r="C55" s="88"/>
      <c r="D55" s="89"/>
      <c r="E55" s="90"/>
      <c r="F55" s="91"/>
      <c r="G55" s="4"/>
      <c r="H55" s="4"/>
      <c r="I55" s="4"/>
    </row>
    <row r="56" spans="1:9" x14ac:dyDescent="0.25">
      <c r="A56" s="87"/>
      <c r="B56" s="88"/>
      <c r="C56" s="88"/>
      <c r="D56" s="89"/>
      <c r="E56" s="92"/>
      <c r="F56" s="91"/>
      <c r="G56" s="4"/>
      <c r="H56" s="4"/>
      <c r="I56" s="4"/>
    </row>
    <row r="57" spans="1:9" ht="24.75" x14ac:dyDescent="0.25">
      <c r="A57" s="87"/>
      <c r="B57" s="88"/>
      <c r="C57" s="88"/>
      <c r="D57" s="72" t="s">
        <v>134</v>
      </c>
      <c r="E57" s="92"/>
      <c r="F57" s="98"/>
      <c r="G57" s="4"/>
      <c r="H57" s="4"/>
      <c r="I57" s="4"/>
    </row>
    <row r="58" spans="1:9" x14ac:dyDescent="0.25">
      <c r="A58" s="87"/>
      <c r="B58" s="88"/>
      <c r="C58" s="88"/>
      <c r="D58" s="99"/>
      <c r="E58" s="100"/>
      <c r="F58" s="101"/>
      <c r="G58" s="4"/>
      <c r="H58" s="4"/>
      <c r="I58" s="4"/>
    </row>
    <row r="59" spans="1:9" ht="30" x14ac:dyDescent="0.25">
      <c r="A59" s="87"/>
      <c r="B59" s="88"/>
      <c r="C59" s="88"/>
      <c r="D59" s="335" t="s">
        <v>98</v>
      </c>
      <c r="E59" s="102"/>
      <c r="F59" s="102"/>
      <c r="G59" s="4"/>
      <c r="H59" s="4"/>
      <c r="I59" s="4"/>
    </row>
    <row r="60" spans="1:9" ht="15.75" x14ac:dyDescent="0.25">
      <c r="A60" s="87"/>
      <c r="B60" s="88"/>
      <c r="C60" s="88"/>
      <c r="D60" s="335" t="s">
        <v>189</v>
      </c>
      <c r="E60" s="102"/>
      <c r="F60" s="102"/>
      <c r="G60" s="4"/>
      <c r="H60" s="4"/>
      <c r="I60" s="4"/>
    </row>
    <row r="61" spans="1:9" ht="15.75" x14ac:dyDescent="0.25">
      <c r="A61" s="87"/>
      <c r="B61" s="88"/>
      <c r="C61" s="88"/>
      <c r="D61" s="335" t="s">
        <v>190</v>
      </c>
      <c r="E61" s="103"/>
      <c r="F61" s="103"/>
      <c r="G61" s="4"/>
      <c r="H61" s="4"/>
      <c r="I61" s="4"/>
    </row>
    <row r="62" spans="1:9" x14ac:dyDescent="0.25">
      <c r="A62" s="87"/>
      <c r="B62" s="88"/>
      <c r="C62" s="88"/>
      <c r="D62" s="104"/>
      <c r="E62" s="105"/>
      <c r="F62" s="105"/>
      <c r="G62" s="4"/>
      <c r="H62" s="4"/>
      <c r="I62" s="4"/>
    </row>
    <row r="63" spans="1:9" x14ac:dyDescent="0.25">
      <c r="A63" s="87"/>
      <c r="B63" s="88"/>
      <c r="C63" s="88"/>
      <c r="D63" s="104"/>
      <c r="E63" s="105"/>
      <c r="F63" s="105"/>
      <c r="G63" s="4"/>
      <c r="H63" s="4"/>
      <c r="I63" s="4"/>
    </row>
    <row r="64" spans="1:9" ht="20.25" x14ac:dyDescent="0.25">
      <c r="A64" s="87"/>
      <c r="B64" s="88"/>
      <c r="C64" s="88"/>
      <c r="D64" s="336" t="s">
        <v>137</v>
      </c>
      <c r="E64" s="106"/>
      <c r="F64" s="106"/>
      <c r="G64" s="4"/>
      <c r="H64" s="4"/>
      <c r="I64" s="4"/>
    </row>
    <row r="65" spans="1:9" ht="15.75" thickBot="1" x14ac:dyDescent="0.3">
      <c r="A65" s="57"/>
      <c r="B65" s="58"/>
      <c r="C65" s="58"/>
      <c r="D65" s="336"/>
      <c r="E65" s="107"/>
      <c r="F65" s="107"/>
      <c r="G65" s="4"/>
      <c r="H65" s="4"/>
      <c r="I65" s="4"/>
    </row>
    <row r="66" spans="1:9" ht="72" x14ac:dyDescent="0.25">
      <c r="A66" s="57"/>
      <c r="B66" s="58"/>
      <c r="C66" s="58"/>
      <c r="D66" s="337" t="s">
        <v>254</v>
      </c>
      <c r="E66" s="108"/>
      <c r="F66" s="109"/>
      <c r="G66" s="4"/>
      <c r="H66" s="4"/>
      <c r="I66" s="4"/>
    </row>
    <row r="67" spans="1:9" ht="18.75" x14ac:dyDescent="0.25">
      <c r="A67" s="57"/>
      <c r="B67" s="58"/>
      <c r="C67" s="58"/>
      <c r="D67" s="338"/>
      <c r="E67" s="110"/>
      <c r="F67" s="111"/>
      <c r="G67" s="4"/>
      <c r="H67" s="4"/>
      <c r="I67" s="4"/>
    </row>
    <row r="68" spans="1:9" ht="28.5" x14ac:dyDescent="0.25">
      <c r="A68" s="57"/>
      <c r="B68" s="58"/>
      <c r="C68" s="58"/>
      <c r="D68" s="338" t="s">
        <v>138</v>
      </c>
      <c r="E68" s="110"/>
      <c r="F68" s="111"/>
      <c r="G68" s="4"/>
      <c r="H68" s="4"/>
      <c r="I68" s="4"/>
    </row>
    <row r="69" spans="1:9" ht="29.25" x14ac:dyDescent="0.25">
      <c r="A69" s="57"/>
      <c r="B69" s="58"/>
      <c r="C69" s="58"/>
      <c r="D69" s="338" t="s">
        <v>255</v>
      </c>
      <c r="E69" s="110"/>
      <c r="F69" s="111"/>
      <c r="G69" s="4"/>
      <c r="H69" s="4"/>
      <c r="I69" s="4"/>
    </row>
    <row r="70" spans="1:9" ht="29.25" x14ac:dyDescent="0.25">
      <c r="A70" s="57"/>
      <c r="B70" s="58"/>
      <c r="C70" s="58"/>
      <c r="D70" s="338" t="s">
        <v>256</v>
      </c>
      <c r="E70" s="110"/>
      <c r="F70" s="111"/>
      <c r="G70" s="4"/>
      <c r="H70" s="4"/>
      <c r="I70" s="4"/>
    </row>
    <row r="71" spans="1:9" ht="19.5" thickBot="1" x14ac:dyDescent="0.3">
      <c r="A71" s="214"/>
      <c r="B71" s="215"/>
      <c r="C71" s="215"/>
      <c r="D71" s="339" t="s">
        <v>139</v>
      </c>
      <c r="E71" s="112"/>
      <c r="F71" s="113"/>
      <c r="G71" s="4"/>
      <c r="H71" s="4"/>
      <c r="I71" s="4"/>
    </row>
    <row r="72" spans="1:9" x14ac:dyDescent="0.25">
      <c r="A72" s="4"/>
      <c r="B72" s="4"/>
      <c r="C72" s="4"/>
      <c r="D72" s="4"/>
      <c r="E72" s="4"/>
      <c r="G72" s="4"/>
      <c r="H72" s="4"/>
      <c r="I72" s="4"/>
    </row>
    <row r="73" spans="1:9" x14ac:dyDescent="0.25">
      <c r="A73" s="4"/>
      <c r="B73" s="4"/>
      <c r="C73" s="4"/>
      <c r="D73" s="4"/>
      <c r="E73" s="4"/>
      <c r="F73" s="4"/>
      <c r="G73" s="4"/>
      <c r="H73" s="4"/>
      <c r="I73" s="4"/>
    </row>
    <row r="74" spans="1:9" x14ac:dyDescent="0.25">
      <c r="A74" s="4"/>
      <c r="B74" s="4"/>
      <c r="C74" s="4"/>
      <c r="D74" s="4"/>
      <c r="E74" s="4"/>
      <c r="F74" s="4"/>
      <c r="G74" s="4"/>
      <c r="H74" s="4"/>
      <c r="I74" s="4"/>
    </row>
    <row r="75" spans="1:9" x14ac:dyDescent="0.25">
      <c r="A75" s="4"/>
      <c r="B75" s="4"/>
      <c r="C75" s="4"/>
      <c r="D75" s="4"/>
      <c r="E75" s="4"/>
      <c r="F75" s="4"/>
      <c r="G75" s="4"/>
      <c r="H75" s="4"/>
      <c r="I75" s="4"/>
    </row>
  </sheetData>
  <mergeCells count="25">
    <mergeCell ref="D14:F14"/>
    <mergeCell ref="C1:F1"/>
    <mergeCell ref="D8:F8"/>
    <mergeCell ref="D9:F9"/>
    <mergeCell ref="D10:F10"/>
    <mergeCell ref="D13:F13"/>
    <mergeCell ref="D38:F38"/>
    <mergeCell ref="D15:F15"/>
    <mergeCell ref="D19:F19"/>
    <mergeCell ref="D20:F20"/>
    <mergeCell ref="D21:F21"/>
    <mergeCell ref="D23:F23"/>
    <mergeCell ref="D24:F24"/>
    <mergeCell ref="D25:F25"/>
    <mergeCell ref="D27:F27"/>
    <mergeCell ref="D28:F28"/>
    <mergeCell ref="D29:F29"/>
    <mergeCell ref="D37:F37"/>
    <mergeCell ref="D53:F53"/>
    <mergeCell ref="D39:F39"/>
    <mergeCell ref="D45:F45"/>
    <mergeCell ref="D46:F46"/>
    <mergeCell ref="D47:F47"/>
    <mergeCell ref="D51:F51"/>
    <mergeCell ref="D52:F52"/>
  </mergeCells>
  <pageMargins left="0.7" right="0.7" top="0.75" bottom="0.75" header="0.3" footer="0.3"/>
  <pageSetup paperSize="9" scale="4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5"/>
  <sheetViews>
    <sheetView view="pageBreakPreview" zoomScale="80" zoomScaleNormal="80" zoomScaleSheetLayoutView="80" workbookViewId="0">
      <selection activeCell="C2" sqref="C2:F2"/>
    </sheetView>
  </sheetViews>
  <sheetFormatPr defaultRowHeight="15" x14ac:dyDescent="0.25"/>
  <cols>
    <col min="1" max="1" width="5.5703125" customWidth="1"/>
    <col min="2" max="2" width="16.28515625" customWidth="1"/>
    <col min="3" max="3" width="9" customWidth="1"/>
    <col min="4" max="4" width="115.7109375" customWidth="1"/>
    <col min="5" max="5" width="33.42578125" customWidth="1"/>
    <col min="6" max="6" width="30.140625" customWidth="1"/>
  </cols>
  <sheetData>
    <row r="1" spans="1:10" x14ac:dyDescent="0.25">
      <c r="A1" s="223"/>
      <c r="B1" s="3"/>
      <c r="C1" s="3"/>
      <c r="D1" s="224"/>
      <c r="E1" s="225"/>
      <c r="F1" s="225"/>
      <c r="G1" s="4"/>
      <c r="H1" s="4"/>
    </row>
    <row r="2" spans="1:10" ht="31.5" x14ac:dyDescent="0.25">
      <c r="A2" s="223"/>
      <c r="B2" s="226" t="s">
        <v>196</v>
      </c>
      <c r="C2" s="477" t="s">
        <v>197</v>
      </c>
      <c r="D2" s="477"/>
      <c r="E2" s="477"/>
      <c r="F2" s="477"/>
      <c r="G2" s="4"/>
      <c r="H2" s="4"/>
    </row>
    <row r="3" spans="1:10" x14ac:dyDescent="0.25">
      <c r="A3" s="223"/>
      <c r="B3" s="3"/>
      <c r="C3" s="3"/>
      <c r="D3" s="3"/>
      <c r="E3" s="224"/>
      <c r="F3" s="225"/>
      <c r="G3" s="4"/>
      <c r="H3" s="4"/>
    </row>
    <row r="4" spans="1:10" ht="18" x14ac:dyDescent="0.25">
      <c r="A4" s="223"/>
      <c r="B4" s="227" t="str">
        <f>B2</f>
        <v>LOT 2</v>
      </c>
      <c r="C4" s="278" t="str">
        <f>C2</f>
        <v>RETINÒGRAF NO MIDRIÀTIC</v>
      </c>
      <c r="D4" s="279"/>
      <c r="E4" s="277"/>
      <c r="F4" s="277"/>
      <c r="G4" s="4"/>
      <c r="H4" s="4"/>
    </row>
    <row r="5" spans="1:10" x14ac:dyDescent="0.25">
      <c r="A5" s="223"/>
      <c r="B5" s="228" t="s">
        <v>18</v>
      </c>
      <c r="C5" s="478"/>
      <c r="D5" s="479"/>
      <c r="E5" s="5"/>
      <c r="F5" s="5"/>
      <c r="G5" s="4"/>
      <c r="H5" s="4"/>
    </row>
    <row r="6" spans="1:10" x14ac:dyDescent="0.25">
      <c r="A6" s="223"/>
      <c r="B6" s="228" t="s">
        <v>19</v>
      </c>
      <c r="C6" s="478"/>
      <c r="D6" s="479"/>
      <c r="E6" s="5"/>
      <c r="F6" s="5"/>
      <c r="G6" s="4"/>
      <c r="H6" s="4"/>
    </row>
    <row r="7" spans="1:10" x14ac:dyDescent="0.25">
      <c r="A7" s="223"/>
      <c r="B7" s="229" t="s">
        <v>20</v>
      </c>
      <c r="C7" s="478"/>
      <c r="D7" s="479"/>
      <c r="E7" s="5"/>
      <c r="F7" s="5"/>
      <c r="G7" s="4"/>
      <c r="H7" s="4"/>
    </row>
    <row r="8" spans="1:10" ht="22.5" x14ac:dyDescent="0.25">
      <c r="A8" s="223"/>
      <c r="B8" s="230"/>
      <c r="C8" s="230"/>
      <c r="D8" s="231"/>
      <c r="E8" s="231"/>
      <c r="F8" s="225"/>
      <c r="G8" s="4"/>
      <c r="H8" s="4"/>
    </row>
    <row r="9" spans="1:10" ht="24.75" x14ac:dyDescent="0.25">
      <c r="A9" s="223"/>
      <c r="B9" s="232" t="s">
        <v>99</v>
      </c>
      <c r="C9" s="232"/>
      <c r="D9" s="3"/>
      <c r="E9" s="3"/>
      <c r="F9" s="3"/>
      <c r="G9" s="4"/>
      <c r="H9" s="4"/>
    </row>
    <row r="10" spans="1:10" ht="24.75" x14ac:dyDescent="0.25">
      <c r="A10" s="223"/>
      <c r="B10" s="230"/>
      <c r="C10" s="230"/>
      <c r="D10" s="233"/>
      <c r="E10" s="233"/>
      <c r="F10" s="233"/>
      <c r="G10" s="4"/>
      <c r="H10" s="4"/>
    </row>
    <row r="11" spans="1:10" ht="45" customHeight="1" x14ac:dyDescent="0.25">
      <c r="A11" s="223"/>
      <c r="B11" s="480" t="s">
        <v>140</v>
      </c>
      <c r="C11" s="480"/>
      <c r="D11" s="480"/>
      <c r="E11" s="241"/>
      <c r="F11" s="241"/>
      <c r="G11" s="4"/>
      <c r="H11" s="4"/>
    </row>
    <row r="12" spans="1:10" x14ac:dyDescent="0.25">
      <c r="A12" s="223"/>
      <c r="B12" s="481" t="s">
        <v>198</v>
      </c>
      <c r="C12" s="482"/>
      <c r="D12" s="483"/>
      <c r="E12" s="240"/>
      <c r="F12" s="240"/>
      <c r="G12" s="4"/>
      <c r="H12" s="4"/>
    </row>
    <row r="13" spans="1:10" ht="62.25" customHeight="1" x14ac:dyDescent="0.25">
      <c r="A13" s="223"/>
      <c r="B13" s="474" t="s">
        <v>220</v>
      </c>
      <c r="C13" s="475"/>
      <c r="D13" s="476"/>
      <c r="E13" s="242"/>
      <c r="F13" s="242"/>
      <c r="G13" s="4"/>
      <c r="H13" s="4"/>
    </row>
    <row r="14" spans="1:10" s="1" customFormat="1" ht="15" customHeight="1" x14ac:dyDescent="0.25">
      <c r="A14" s="223"/>
      <c r="B14" s="244"/>
      <c r="C14" s="244"/>
      <c r="D14" s="4"/>
      <c r="E14" s="243"/>
      <c r="F14" s="243"/>
      <c r="G14" s="4"/>
      <c r="H14" s="4"/>
    </row>
    <row r="15" spans="1:10" s="1" customFormat="1" ht="33.75" customHeight="1" x14ac:dyDescent="0.25">
      <c r="A15" s="27"/>
      <c r="B15" s="46"/>
      <c r="C15" s="46"/>
      <c r="E15" s="444" t="s">
        <v>219</v>
      </c>
      <c r="F15" s="445"/>
      <c r="G15" s="4"/>
      <c r="H15" s="4"/>
      <c r="I15" s="4"/>
      <c r="J15" s="4"/>
    </row>
    <row r="16" spans="1:10" s="1" customFormat="1" ht="18.75" x14ac:dyDescent="0.25">
      <c r="A16" s="27"/>
      <c r="B16" s="46"/>
      <c r="C16" s="52"/>
      <c r="D16" s="53" t="s">
        <v>24</v>
      </c>
      <c r="E16" s="446"/>
      <c r="F16" s="447"/>
      <c r="G16" s="4"/>
      <c r="H16" s="4"/>
      <c r="I16" s="4"/>
      <c r="J16" s="4"/>
    </row>
    <row r="17" spans="1:10" s="1" customFormat="1" ht="18.75" x14ac:dyDescent="0.25">
      <c r="A17" s="27"/>
      <c r="B17" s="54"/>
      <c r="C17" s="442" t="s">
        <v>25</v>
      </c>
      <c r="D17" s="443"/>
      <c r="E17" s="448"/>
      <c r="F17" s="449"/>
      <c r="G17" s="4"/>
      <c r="H17" s="4"/>
      <c r="I17" s="4"/>
      <c r="J17" s="4"/>
    </row>
    <row r="18" spans="1:10" ht="30" x14ac:dyDescent="0.25">
      <c r="A18" s="234"/>
      <c r="B18" s="235" t="s">
        <v>26</v>
      </c>
      <c r="C18" s="235" t="s">
        <v>27</v>
      </c>
      <c r="D18" s="236" t="s">
        <v>28</v>
      </c>
      <c r="E18" s="43" t="s">
        <v>29</v>
      </c>
      <c r="F18" s="44" t="s">
        <v>30</v>
      </c>
      <c r="G18" s="4"/>
      <c r="H18" s="4"/>
    </row>
    <row r="19" spans="1:10" s="1" customFormat="1" x14ac:dyDescent="0.25">
      <c r="A19" s="27"/>
      <c r="B19" s="471" t="s">
        <v>221</v>
      </c>
      <c r="C19" s="472"/>
      <c r="D19" s="437"/>
      <c r="E19" s="437"/>
      <c r="F19" s="473"/>
      <c r="G19" s="4"/>
      <c r="H19" s="4"/>
      <c r="I19" s="4"/>
      <c r="J19" s="4"/>
    </row>
    <row r="20" spans="1:10" ht="30.75" customHeight="1" x14ac:dyDescent="0.25">
      <c r="A20" s="234"/>
      <c r="B20" s="260"/>
      <c r="C20" s="261"/>
      <c r="D20" s="262" t="s">
        <v>33</v>
      </c>
      <c r="E20" s="237"/>
      <c r="F20" s="237"/>
      <c r="G20" s="4"/>
      <c r="H20" s="4"/>
    </row>
    <row r="21" spans="1:10" x14ac:dyDescent="0.25">
      <c r="A21" s="234"/>
      <c r="B21" s="263"/>
      <c r="C21" s="264"/>
      <c r="D21" s="136" t="s">
        <v>34</v>
      </c>
      <c r="E21" s="237"/>
      <c r="F21" s="237"/>
      <c r="G21" s="4"/>
      <c r="H21" s="4"/>
    </row>
    <row r="22" spans="1:10" x14ac:dyDescent="0.25">
      <c r="A22" s="234"/>
      <c r="B22" s="263" t="s">
        <v>90</v>
      </c>
      <c r="C22" s="264">
        <v>1</v>
      </c>
      <c r="D22" s="176" t="s">
        <v>225</v>
      </c>
      <c r="E22" s="237"/>
      <c r="F22" s="237"/>
      <c r="G22" s="4"/>
      <c r="H22" s="4"/>
    </row>
    <row r="23" spans="1:10" x14ac:dyDescent="0.25">
      <c r="A23" s="234"/>
      <c r="B23" s="263" t="s">
        <v>90</v>
      </c>
      <c r="C23" s="264">
        <f t="shared" ref="C23:C35" si="0">C22+1</f>
        <v>2</v>
      </c>
      <c r="D23" s="176" t="s">
        <v>199</v>
      </c>
      <c r="E23" s="237"/>
      <c r="F23" s="237"/>
      <c r="G23" s="4"/>
      <c r="H23" s="4"/>
    </row>
    <row r="24" spans="1:10" x14ac:dyDescent="0.25">
      <c r="A24" s="234"/>
      <c r="B24" s="263" t="s">
        <v>90</v>
      </c>
      <c r="C24" s="264">
        <f t="shared" si="0"/>
        <v>3</v>
      </c>
      <c r="D24" s="176" t="s">
        <v>200</v>
      </c>
      <c r="E24" s="237"/>
      <c r="F24" s="237"/>
      <c r="G24" s="4"/>
      <c r="H24" s="4"/>
    </row>
    <row r="25" spans="1:10" x14ac:dyDescent="0.25">
      <c r="A25" s="234"/>
      <c r="B25" s="263" t="s">
        <v>90</v>
      </c>
      <c r="C25" s="264">
        <f t="shared" si="0"/>
        <v>4</v>
      </c>
      <c r="D25" s="176" t="s">
        <v>201</v>
      </c>
      <c r="E25" s="237"/>
      <c r="F25" s="237"/>
      <c r="G25" s="4"/>
      <c r="H25" s="4"/>
    </row>
    <row r="26" spans="1:10" x14ac:dyDescent="0.25">
      <c r="A26" s="234"/>
      <c r="B26" s="263" t="s">
        <v>90</v>
      </c>
      <c r="C26" s="264">
        <f t="shared" si="0"/>
        <v>5</v>
      </c>
      <c r="D26" s="265" t="s">
        <v>202</v>
      </c>
      <c r="E26" s="237"/>
      <c r="F26" s="237"/>
      <c r="G26" s="4"/>
      <c r="H26" s="4"/>
    </row>
    <row r="27" spans="1:10" x14ac:dyDescent="0.25">
      <c r="A27" s="234"/>
      <c r="B27" s="263" t="s">
        <v>90</v>
      </c>
      <c r="C27" s="264">
        <f t="shared" si="0"/>
        <v>6</v>
      </c>
      <c r="D27" s="176" t="s">
        <v>203</v>
      </c>
      <c r="E27" s="237"/>
      <c r="F27" s="237"/>
      <c r="G27" s="4"/>
      <c r="H27" s="4"/>
    </row>
    <row r="28" spans="1:10" x14ac:dyDescent="0.25">
      <c r="A28" s="234"/>
      <c r="B28" s="263" t="s">
        <v>90</v>
      </c>
      <c r="C28" s="264">
        <f t="shared" si="0"/>
        <v>7</v>
      </c>
      <c r="D28" s="266" t="s">
        <v>204</v>
      </c>
      <c r="E28" s="237"/>
      <c r="F28" s="237"/>
      <c r="G28" s="4"/>
      <c r="H28" s="4"/>
    </row>
    <row r="29" spans="1:10" x14ac:dyDescent="0.25">
      <c r="A29" s="234"/>
      <c r="B29" s="263" t="s">
        <v>90</v>
      </c>
      <c r="C29" s="264">
        <f t="shared" si="0"/>
        <v>8</v>
      </c>
      <c r="D29" s="267" t="s">
        <v>205</v>
      </c>
      <c r="E29" s="237"/>
      <c r="F29" s="237"/>
      <c r="G29" s="4"/>
      <c r="H29" s="4"/>
    </row>
    <row r="30" spans="1:10" x14ac:dyDescent="0.25">
      <c r="A30" s="234"/>
      <c r="B30" s="263" t="s">
        <v>90</v>
      </c>
      <c r="C30" s="264">
        <f t="shared" si="0"/>
        <v>9</v>
      </c>
      <c r="D30" s="176" t="s">
        <v>224</v>
      </c>
      <c r="E30" s="237"/>
      <c r="F30" s="237"/>
      <c r="G30" s="4"/>
      <c r="H30" s="4"/>
    </row>
    <row r="31" spans="1:10" x14ac:dyDescent="0.25">
      <c r="A31" s="234"/>
      <c r="B31" s="263" t="s">
        <v>90</v>
      </c>
      <c r="C31" s="264">
        <f t="shared" si="0"/>
        <v>10</v>
      </c>
      <c r="D31" s="176" t="s">
        <v>206</v>
      </c>
      <c r="E31" s="237"/>
      <c r="F31" s="237"/>
      <c r="G31" s="4"/>
      <c r="H31" s="4"/>
    </row>
    <row r="32" spans="1:10" x14ac:dyDescent="0.25">
      <c r="A32" s="234"/>
      <c r="B32" s="263" t="s">
        <v>90</v>
      </c>
      <c r="C32" s="264">
        <f t="shared" si="0"/>
        <v>11</v>
      </c>
      <c r="D32" s="176" t="s">
        <v>207</v>
      </c>
      <c r="E32" s="237"/>
      <c r="F32" s="237"/>
      <c r="G32" s="4"/>
      <c r="H32" s="4"/>
    </row>
    <row r="33" spans="1:8" x14ac:dyDescent="0.25">
      <c r="A33" s="234"/>
      <c r="B33" s="263" t="s">
        <v>90</v>
      </c>
      <c r="C33" s="264">
        <f t="shared" si="0"/>
        <v>12</v>
      </c>
      <c r="D33" s="267" t="s">
        <v>208</v>
      </c>
      <c r="E33" s="237"/>
      <c r="F33" s="237"/>
      <c r="G33" s="4"/>
      <c r="H33" s="4"/>
    </row>
    <row r="34" spans="1:8" x14ac:dyDescent="0.25">
      <c r="A34" s="234"/>
      <c r="B34" s="263" t="s">
        <v>90</v>
      </c>
      <c r="C34" s="264">
        <f t="shared" si="0"/>
        <v>13</v>
      </c>
      <c r="D34" s="268" t="s">
        <v>209</v>
      </c>
      <c r="E34" s="237"/>
      <c r="F34" s="237"/>
      <c r="G34" s="4"/>
      <c r="H34" s="4"/>
    </row>
    <row r="35" spans="1:8" s="1" customFormat="1" x14ac:dyDescent="0.25">
      <c r="A35" s="234"/>
      <c r="B35" s="263" t="s">
        <v>90</v>
      </c>
      <c r="C35" s="264">
        <f t="shared" si="0"/>
        <v>14</v>
      </c>
      <c r="D35" s="341" t="s">
        <v>212</v>
      </c>
      <c r="E35" s="237"/>
      <c r="F35" s="237"/>
      <c r="G35" s="4"/>
      <c r="H35" s="4"/>
    </row>
    <row r="36" spans="1:8" x14ac:dyDescent="0.25">
      <c r="A36" s="234"/>
      <c r="B36" s="263"/>
      <c r="C36" s="264"/>
      <c r="D36" s="269" t="s">
        <v>222</v>
      </c>
      <c r="E36" s="237"/>
      <c r="F36" s="237"/>
      <c r="G36" s="4"/>
      <c r="H36" s="4"/>
    </row>
    <row r="37" spans="1:8" x14ac:dyDescent="0.25">
      <c r="A37" s="234"/>
      <c r="B37" s="263" t="s">
        <v>90</v>
      </c>
      <c r="C37" s="264">
        <f>C35+1</f>
        <v>15</v>
      </c>
      <c r="D37" s="270" t="s">
        <v>210</v>
      </c>
      <c r="E37" s="237"/>
      <c r="F37" s="237"/>
      <c r="G37" s="4"/>
      <c r="H37" s="4"/>
    </row>
    <row r="38" spans="1:8" x14ac:dyDescent="0.25">
      <c r="A38" s="234"/>
      <c r="B38" s="263" t="s">
        <v>90</v>
      </c>
      <c r="C38" s="264">
        <f>C37+1</f>
        <v>16</v>
      </c>
      <c r="D38" s="270" t="s">
        <v>226</v>
      </c>
      <c r="E38" s="237"/>
      <c r="F38" s="237"/>
      <c r="G38" s="4"/>
      <c r="H38" s="4"/>
    </row>
    <row r="39" spans="1:8" x14ac:dyDescent="0.25">
      <c r="A39" s="234"/>
      <c r="B39" s="263" t="s">
        <v>90</v>
      </c>
      <c r="C39" s="264">
        <f t="shared" ref="C39" si="1">C38+1</f>
        <v>17</v>
      </c>
      <c r="D39" s="176" t="s">
        <v>211</v>
      </c>
      <c r="E39" s="237"/>
      <c r="F39" s="237"/>
      <c r="G39" s="4"/>
      <c r="H39" s="4"/>
    </row>
    <row r="40" spans="1:8" x14ac:dyDescent="0.25">
      <c r="A40" s="234"/>
      <c r="B40" s="263"/>
      <c r="C40" s="264"/>
      <c r="D40" s="269" t="s">
        <v>213</v>
      </c>
      <c r="E40" s="237"/>
      <c r="F40" s="237"/>
      <c r="G40" s="4"/>
      <c r="H40" s="4"/>
    </row>
    <row r="41" spans="1:8" ht="108" customHeight="1" x14ac:dyDescent="0.25">
      <c r="A41" s="234"/>
      <c r="B41" s="263" t="s">
        <v>90</v>
      </c>
      <c r="C41" s="264">
        <f>C39+1</f>
        <v>18</v>
      </c>
      <c r="D41" s="280" t="s">
        <v>229</v>
      </c>
      <c r="E41" s="237"/>
      <c r="F41" s="237"/>
      <c r="G41" s="4"/>
      <c r="H41" s="4"/>
    </row>
    <row r="42" spans="1:8" ht="28.5" x14ac:dyDescent="0.25">
      <c r="A42" s="234"/>
      <c r="B42" s="263" t="s">
        <v>90</v>
      </c>
      <c r="C42" s="264">
        <f t="shared" ref="C42:C48" si="2">C41+1</f>
        <v>19</v>
      </c>
      <c r="D42" s="271" t="s">
        <v>214</v>
      </c>
      <c r="E42" s="237"/>
      <c r="F42" s="237"/>
      <c r="G42" s="4"/>
      <c r="H42" s="4"/>
    </row>
    <row r="43" spans="1:8" x14ac:dyDescent="0.25">
      <c r="A43" s="234"/>
      <c r="B43" s="263" t="s">
        <v>90</v>
      </c>
      <c r="C43" s="264">
        <f t="shared" si="2"/>
        <v>20</v>
      </c>
      <c r="D43" s="272" t="s">
        <v>215</v>
      </c>
      <c r="E43" s="237"/>
      <c r="F43" s="237"/>
      <c r="G43" s="4"/>
      <c r="H43" s="4"/>
    </row>
    <row r="44" spans="1:8" x14ac:dyDescent="0.25">
      <c r="A44" s="234"/>
      <c r="B44" s="263" t="s">
        <v>90</v>
      </c>
      <c r="C44" s="264">
        <f t="shared" si="2"/>
        <v>21</v>
      </c>
      <c r="D44" s="272" t="s">
        <v>216</v>
      </c>
      <c r="E44" s="237"/>
      <c r="F44" s="237"/>
      <c r="G44" s="4"/>
      <c r="H44" s="4"/>
    </row>
    <row r="45" spans="1:8" ht="42.75" x14ac:dyDescent="0.25">
      <c r="A45" s="234"/>
      <c r="B45" s="263" t="s">
        <v>90</v>
      </c>
      <c r="C45" s="264">
        <f t="shared" si="2"/>
        <v>22</v>
      </c>
      <c r="D45" s="272" t="s">
        <v>227</v>
      </c>
      <c r="E45" s="237"/>
      <c r="F45" s="237"/>
      <c r="G45" s="4"/>
      <c r="H45" s="4"/>
    </row>
    <row r="46" spans="1:8" x14ac:dyDescent="0.25">
      <c r="A46" s="234"/>
      <c r="B46" s="263" t="s">
        <v>90</v>
      </c>
      <c r="C46" s="264">
        <f t="shared" si="2"/>
        <v>23</v>
      </c>
      <c r="D46" s="272" t="s">
        <v>88</v>
      </c>
      <c r="E46" s="237"/>
      <c r="F46" s="237"/>
      <c r="G46" s="4"/>
      <c r="H46" s="4"/>
    </row>
    <row r="47" spans="1:8" x14ac:dyDescent="0.25">
      <c r="A47" s="234"/>
      <c r="B47" s="263" t="s">
        <v>90</v>
      </c>
      <c r="C47" s="264">
        <f t="shared" si="2"/>
        <v>24</v>
      </c>
      <c r="D47" s="273" t="s">
        <v>217</v>
      </c>
      <c r="E47" s="237"/>
      <c r="F47" s="237"/>
      <c r="G47" s="4"/>
      <c r="H47" s="4"/>
    </row>
    <row r="48" spans="1:8" ht="45.75" customHeight="1" x14ac:dyDescent="0.25">
      <c r="A48" s="234"/>
      <c r="B48" s="263" t="s">
        <v>90</v>
      </c>
      <c r="C48" s="264">
        <f t="shared" si="2"/>
        <v>25</v>
      </c>
      <c r="D48" s="273" t="s">
        <v>228</v>
      </c>
      <c r="E48" s="237"/>
      <c r="F48" s="237"/>
      <c r="G48" s="4"/>
      <c r="H48" s="4"/>
    </row>
    <row r="49" spans="1:8" x14ac:dyDescent="0.25">
      <c r="A49" s="238"/>
      <c r="B49" s="263"/>
      <c r="C49" s="264"/>
      <c r="D49" s="274" t="s">
        <v>223</v>
      </c>
      <c r="E49" s="239"/>
      <c r="F49" s="239"/>
      <c r="G49" s="4"/>
      <c r="H49" s="4"/>
    </row>
    <row r="50" spans="1:8" x14ac:dyDescent="0.25">
      <c r="A50" s="238"/>
      <c r="B50" s="263" t="s">
        <v>90</v>
      </c>
      <c r="C50" s="264">
        <f>C48+1</f>
        <v>26</v>
      </c>
      <c r="D50" s="271" t="s">
        <v>218</v>
      </c>
      <c r="E50" s="239"/>
      <c r="F50" s="239"/>
      <c r="G50" s="4"/>
      <c r="H50" s="4"/>
    </row>
    <row r="51" spans="1:8" ht="28.5" x14ac:dyDescent="0.25">
      <c r="A51" s="2"/>
      <c r="B51" s="263" t="s">
        <v>90</v>
      </c>
      <c r="C51" s="264">
        <f>C50+1</f>
        <v>27</v>
      </c>
      <c r="D51" s="271" t="s">
        <v>81</v>
      </c>
      <c r="E51" s="239"/>
      <c r="F51" s="239"/>
      <c r="G51" s="4"/>
      <c r="H51" s="4"/>
    </row>
    <row r="52" spans="1:8" ht="42.75" x14ac:dyDescent="0.25">
      <c r="A52" s="2"/>
      <c r="B52" s="263" t="s">
        <v>90</v>
      </c>
      <c r="C52" s="264">
        <f>C51+1</f>
        <v>28</v>
      </c>
      <c r="D52" s="271" t="s">
        <v>160</v>
      </c>
      <c r="E52" s="239"/>
      <c r="F52" s="239"/>
      <c r="G52" s="4"/>
      <c r="H52" s="4"/>
    </row>
    <row r="53" spans="1:8" ht="28.5" x14ac:dyDescent="0.25">
      <c r="A53" s="2"/>
      <c r="B53" s="275" t="s">
        <v>90</v>
      </c>
      <c r="C53" s="276">
        <f>C52+1</f>
        <v>29</v>
      </c>
      <c r="D53" s="271" t="s">
        <v>83</v>
      </c>
      <c r="E53" s="239"/>
      <c r="F53" s="239"/>
      <c r="G53" s="4"/>
      <c r="H53" s="4"/>
    </row>
    <row r="54" spans="1:8" x14ac:dyDescent="0.25">
      <c r="A54" s="4"/>
      <c r="B54" s="4"/>
      <c r="C54" s="4"/>
      <c r="D54" s="4"/>
      <c r="E54" s="4"/>
      <c r="F54" s="4"/>
      <c r="G54" s="4"/>
      <c r="H54" s="4"/>
    </row>
    <row r="55" spans="1:8" x14ac:dyDescent="0.25">
      <c r="A55" s="4"/>
      <c r="B55" s="4"/>
      <c r="C55" s="4"/>
      <c r="D55" s="4"/>
      <c r="E55" s="4"/>
      <c r="F55" s="4"/>
      <c r="G55" s="4"/>
      <c r="H55" s="4"/>
    </row>
    <row r="56" spans="1:8" x14ac:dyDescent="0.25">
      <c r="A56" s="4"/>
      <c r="B56" s="4"/>
      <c r="C56" s="4"/>
      <c r="D56" s="4"/>
      <c r="E56" s="4"/>
      <c r="F56" s="4"/>
      <c r="G56" s="4"/>
      <c r="H56" s="4"/>
    </row>
    <row r="57" spans="1:8" x14ac:dyDescent="0.25">
      <c r="A57" s="4"/>
      <c r="B57" s="4"/>
      <c r="C57" s="4"/>
      <c r="D57" s="4"/>
      <c r="E57" s="4"/>
      <c r="F57" s="4"/>
      <c r="G57" s="4"/>
      <c r="H57" s="4"/>
    </row>
    <row r="58" spans="1:8" x14ac:dyDescent="0.25">
      <c r="A58" s="4"/>
      <c r="B58" s="4"/>
      <c r="C58" s="4"/>
      <c r="D58" s="4"/>
      <c r="E58" s="4"/>
      <c r="F58" s="4"/>
      <c r="G58" s="4"/>
      <c r="H58" s="4"/>
    </row>
    <row r="59" spans="1:8" x14ac:dyDescent="0.25">
      <c r="A59" s="4"/>
      <c r="B59" s="4"/>
      <c r="C59" s="4"/>
      <c r="D59" s="4"/>
      <c r="E59" s="4"/>
      <c r="F59" s="4"/>
      <c r="G59" s="4"/>
      <c r="H59" s="4"/>
    </row>
    <row r="60" spans="1:8" x14ac:dyDescent="0.25">
      <c r="A60" s="4"/>
      <c r="B60" s="4"/>
      <c r="C60" s="4"/>
      <c r="D60" s="4"/>
      <c r="E60" s="4"/>
      <c r="F60" s="4"/>
      <c r="G60" s="4"/>
      <c r="H60" s="4"/>
    </row>
    <row r="61" spans="1:8" x14ac:dyDescent="0.25">
      <c r="A61" s="4"/>
      <c r="B61" s="4"/>
      <c r="C61" s="4"/>
      <c r="D61" s="4"/>
      <c r="E61" s="4"/>
      <c r="F61" s="4"/>
      <c r="G61" s="4"/>
      <c r="H61" s="4"/>
    </row>
    <row r="62" spans="1:8" x14ac:dyDescent="0.25">
      <c r="A62" s="4"/>
      <c r="B62" s="4"/>
      <c r="C62" s="4"/>
      <c r="D62" s="4"/>
      <c r="E62" s="4"/>
      <c r="F62" s="4"/>
      <c r="G62" s="4"/>
      <c r="H62" s="4"/>
    </row>
    <row r="63" spans="1:8" x14ac:dyDescent="0.25">
      <c r="A63" s="4"/>
      <c r="B63" s="4"/>
      <c r="C63" s="4"/>
      <c r="D63" s="4"/>
      <c r="E63" s="4"/>
      <c r="F63" s="4"/>
      <c r="G63" s="4"/>
      <c r="H63" s="4"/>
    </row>
    <row r="64" spans="1:8" x14ac:dyDescent="0.25">
      <c r="A64" s="4"/>
      <c r="B64" s="4"/>
      <c r="C64" s="4"/>
      <c r="D64" s="4"/>
      <c r="E64" s="4"/>
      <c r="F64" s="4"/>
      <c r="G64" s="4"/>
      <c r="H64" s="4"/>
    </row>
    <row r="65" spans="1:8" x14ac:dyDescent="0.25">
      <c r="A65" s="4"/>
      <c r="B65" s="4"/>
      <c r="C65" s="4"/>
      <c r="D65" s="4"/>
      <c r="E65" s="4"/>
      <c r="F65" s="4"/>
      <c r="G65" s="4"/>
      <c r="H65" s="4"/>
    </row>
    <row r="66" spans="1:8" x14ac:dyDescent="0.25">
      <c r="A66" s="4"/>
      <c r="B66" s="4"/>
      <c r="C66" s="4"/>
      <c r="D66" s="4"/>
      <c r="E66" s="4"/>
      <c r="F66" s="4"/>
      <c r="G66" s="4"/>
      <c r="H66" s="4"/>
    </row>
    <row r="67" spans="1:8" x14ac:dyDescent="0.25">
      <c r="A67" s="4"/>
      <c r="B67" s="4"/>
      <c r="C67" s="4"/>
      <c r="D67" s="4"/>
      <c r="E67" s="4"/>
      <c r="F67" s="4"/>
      <c r="G67" s="4"/>
      <c r="H67" s="4"/>
    </row>
    <row r="68" spans="1:8" x14ac:dyDescent="0.25">
      <c r="A68" s="4"/>
      <c r="B68" s="4"/>
      <c r="C68" s="4"/>
      <c r="D68" s="4"/>
      <c r="E68" s="4"/>
      <c r="F68" s="4"/>
      <c r="G68" s="4"/>
      <c r="H68" s="4"/>
    </row>
    <row r="69" spans="1:8" x14ac:dyDescent="0.25">
      <c r="A69" s="4"/>
      <c r="B69" s="4"/>
      <c r="C69" s="4"/>
      <c r="D69" s="4"/>
      <c r="E69" s="4"/>
      <c r="F69" s="4"/>
      <c r="G69" s="4"/>
      <c r="H69" s="4"/>
    </row>
    <row r="70" spans="1:8" x14ac:dyDescent="0.25">
      <c r="A70" s="4"/>
      <c r="B70" s="4"/>
      <c r="C70" s="4"/>
      <c r="D70" s="4"/>
      <c r="E70" s="4"/>
      <c r="F70" s="4"/>
      <c r="G70" s="4"/>
      <c r="H70" s="4"/>
    </row>
    <row r="71" spans="1:8" x14ac:dyDescent="0.25">
      <c r="A71" s="4"/>
      <c r="B71" s="4"/>
      <c r="C71" s="4"/>
      <c r="D71" s="4"/>
      <c r="E71" s="4"/>
      <c r="F71" s="4"/>
      <c r="G71" s="4"/>
      <c r="H71" s="4"/>
    </row>
    <row r="72" spans="1:8" x14ac:dyDescent="0.25">
      <c r="A72" s="4"/>
      <c r="B72" s="4"/>
      <c r="C72" s="4"/>
      <c r="D72" s="4"/>
      <c r="E72" s="4"/>
      <c r="F72" s="4"/>
      <c r="G72" s="4"/>
      <c r="H72" s="4"/>
    </row>
    <row r="73" spans="1:8" x14ac:dyDescent="0.25">
      <c r="A73" s="4"/>
      <c r="B73" s="4"/>
      <c r="C73" s="4"/>
      <c r="D73" s="4"/>
      <c r="E73" s="4"/>
      <c r="F73" s="4"/>
      <c r="G73" s="4"/>
      <c r="H73" s="4"/>
    </row>
    <row r="74" spans="1:8" x14ac:dyDescent="0.25">
      <c r="A74" s="4"/>
      <c r="B74" s="4"/>
      <c r="C74" s="4"/>
      <c r="D74" s="4"/>
      <c r="E74" s="4"/>
      <c r="F74" s="4"/>
      <c r="G74" s="4"/>
      <c r="H74" s="4"/>
    </row>
    <row r="75" spans="1:8" x14ac:dyDescent="0.25">
      <c r="A75" s="4"/>
      <c r="B75" s="4"/>
      <c r="C75" s="4"/>
      <c r="D75" s="4"/>
      <c r="E75" s="4"/>
      <c r="F75" s="4"/>
      <c r="G75" s="4"/>
      <c r="H75" s="4"/>
    </row>
    <row r="76" spans="1:8" x14ac:dyDescent="0.25">
      <c r="A76" s="4"/>
      <c r="B76" s="4"/>
      <c r="C76" s="4"/>
      <c r="D76" s="4"/>
      <c r="E76" s="4"/>
      <c r="F76" s="4"/>
      <c r="G76" s="4"/>
      <c r="H76" s="4"/>
    </row>
    <row r="77" spans="1:8" x14ac:dyDescent="0.25">
      <c r="A77" s="4"/>
      <c r="B77" s="4"/>
      <c r="C77" s="4"/>
      <c r="D77" s="4"/>
      <c r="E77" s="4"/>
      <c r="F77" s="4"/>
      <c r="G77" s="4"/>
      <c r="H77" s="4"/>
    </row>
    <row r="78" spans="1:8" x14ac:dyDescent="0.25">
      <c r="A78" s="4"/>
      <c r="B78" s="4"/>
      <c r="C78" s="4"/>
      <c r="D78" s="4"/>
      <c r="E78" s="4"/>
      <c r="F78" s="4"/>
      <c r="G78" s="4"/>
      <c r="H78" s="4"/>
    </row>
    <row r="79" spans="1:8" x14ac:dyDescent="0.25">
      <c r="A79" s="4"/>
      <c r="B79" s="4"/>
      <c r="C79" s="4"/>
      <c r="D79" s="4"/>
      <c r="E79" s="4"/>
      <c r="F79" s="4"/>
      <c r="G79" s="4"/>
      <c r="H79" s="4"/>
    </row>
    <row r="80" spans="1:8" x14ac:dyDescent="0.25">
      <c r="A80" s="4"/>
      <c r="B80" s="4"/>
      <c r="C80" s="4"/>
      <c r="D80" s="4"/>
      <c r="E80" s="4"/>
      <c r="F80" s="4"/>
      <c r="G80" s="4"/>
      <c r="H80" s="4"/>
    </row>
    <row r="81" spans="1:8" x14ac:dyDescent="0.25">
      <c r="A81" s="4"/>
      <c r="B81" s="4"/>
      <c r="C81" s="4"/>
      <c r="D81" s="4"/>
      <c r="E81" s="4"/>
      <c r="F81" s="4"/>
      <c r="G81" s="4"/>
      <c r="H81" s="4"/>
    </row>
    <row r="82" spans="1:8" x14ac:dyDescent="0.25">
      <c r="A82" s="4"/>
      <c r="B82" s="4"/>
      <c r="C82" s="4"/>
      <c r="D82" s="4"/>
      <c r="E82" s="4"/>
      <c r="F82" s="4"/>
      <c r="G82" s="4"/>
      <c r="H82" s="4"/>
    </row>
    <row r="83" spans="1:8" x14ac:dyDescent="0.25">
      <c r="A83" s="4"/>
      <c r="B83" s="4"/>
      <c r="C83" s="4"/>
      <c r="D83" s="4"/>
      <c r="E83" s="4"/>
      <c r="F83" s="4"/>
      <c r="G83" s="4"/>
      <c r="H83" s="4"/>
    </row>
    <row r="84" spans="1:8" x14ac:dyDescent="0.25">
      <c r="A84" s="4"/>
      <c r="B84" s="4"/>
      <c r="C84" s="4"/>
      <c r="D84" s="4"/>
      <c r="E84" s="4"/>
      <c r="F84" s="4"/>
      <c r="G84" s="4"/>
      <c r="H84" s="4"/>
    </row>
    <row r="85" spans="1:8" x14ac:dyDescent="0.25">
      <c r="A85" s="4"/>
      <c r="B85" s="4"/>
      <c r="C85" s="4"/>
      <c r="D85" s="4"/>
      <c r="E85" s="4"/>
      <c r="F85" s="4"/>
      <c r="G85" s="4"/>
      <c r="H85" s="4"/>
    </row>
    <row r="86" spans="1:8" x14ac:dyDescent="0.25">
      <c r="A86" s="4"/>
      <c r="B86" s="4"/>
      <c r="C86" s="4"/>
      <c r="D86" s="4"/>
      <c r="E86" s="4"/>
      <c r="F86" s="4"/>
      <c r="G86" s="4"/>
      <c r="H86" s="4"/>
    </row>
    <row r="87" spans="1:8" x14ac:dyDescent="0.25">
      <c r="A87" s="4"/>
      <c r="B87" s="4"/>
      <c r="C87" s="4"/>
      <c r="D87" s="4"/>
      <c r="E87" s="4"/>
      <c r="F87" s="4"/>
      <c r="G87" s="4"/>
      <c r="H87" s="4"/>
    </row>
    <row r="88" spans="1:8" x14ac:dyDescent="0.25">
      <c r="A88" s="4"/>
      <c r="B88" s="4"/>
      <c r="C88" s="4"/>
      <c r="D88" s="4"/>
      <c r="E88" s="4"/>
      <c r="F88" s="4"/>
      <c r="G88" s="4"/>
      <c r="H88" s="4"/>
    </row>
    <row r="89" spans="1:8" x14ac:dyDescent="0.25">
      <c r="A89" s="4"/>
      <c r="B89" s="4"/>
      <c r="C89" s="4"/>
      <c r="D89" s="4"/>
      <c r="E89" s="4"/>
      <c r="F89" s="4"/>
      <c r="G89" s="4"/>
      <c r="H89" s="4"/>
    </row>
    <row r="90" spans="1:8" x14ac:dyDescent="0.25">
      <c r="A90" s="4"/>
      <c r="B90" s="4"/>
      <c r="C90" s="4"/>
      <c r="D90" s="4"/>
      <c r="E90" s="4"/>
      <c r="F90" s="4"/>
      <c r="G90" s="4"/>
      <c r="H90" s="4"/>
    </row>
    <row r="91" spans="1:8" x14ac:dyDescent="0.25">
      <c r="A91" s="4"/>
      <c r="B91" s="4"/>
      <c r="C91" s="4"/>
      <c r="D91" s="4"/>
      <c r="E91" s="4"/>
      <c r="F91" s="4"/>
      <c r="G91" s="4"/>
      <c r="H91" s="4"/>
    </row>
    <row r="92" spans="1:8" x14ac:dyDescent="0.25">
      <c r="A92" s="4"/>
      <c r="B92" s="4"/>
      <c r="C92" s="4"/>
      <c r="D92" s="4"/>
      <c r="E92" s="4"/>
      <c r="F92" s="4"/>
      <c r="G92" s="4"/>
      <c r="H92" s="4"/>
    </row>
    <row r="93" spans="1:8" x14ac:dyDescent="0.25">
      <c r="A93" s="4"/>
      <c r="B93" s="4"/>
      <c r="C93" s="4"/>
      <c r="D93" s="4"/>
      <c r="E93" s="4"/>
      <c r="F93" s="4"/>
      <c r="G93" s="4"/>
      <c r="H93" s="4"/>
    </row>
    <row r="94" spans="1:8" x14ac:dyDescent="0.25">
      <c r="A94" s="4"/>
      <c r="B94" s="4"/>
      <c r="C94" s="4"/>
      <c r="D94" s="4"/>
      <c r="E94" s="4"/>
      <c r="F94" s="4"/>
      <c r="G94" s="4"/>
      <c r="H94" s="4"/>
    </row>
    <row r="95" spans="1:8" x14ac:dyDescent="0.25">
      <c r="A95" s="4"/>
      <c r="B95" s="4"/>
      <c r="C95" s="4"/>
      <c r="D95" s="4"/>
      <c r="E95" s="4"/>
      <c r="F95" s="4"/>
      <c r="G95" s="4"/>
      <c r="H95" s="4"/>
    </row>
    <row r="96" spans="1:8" x14ac:dyDescent="0.25">
      <c r="A96" s="4"/>
      <c r="B96" s="4"/>
      <c r="C96" s="4"/>
      <c r="D96" s="4"/>
      <c r="E96" s="4"/>
      <c r="F96" s="4"/>
      <c r="G96" s="4"/>
      <c r="H96" s="4"/>
    </row>
    <row r="97" spans="1:8" x14ac:dyDescent="0.25">
      <c r="A97" s="4"/>
      <c r="B97" s="4"/>
      <c r="C97" s="4"/>
      <c r="D97" s="4"/>
      <c r="E97" s="4"/>
      <c r="F97" s="4"/>
      <c r="G97" s="4"/>
      <c r="H97" s="4"/>
    </row>
    <row r="98" spans="1:8" x14ac:dyDescent="0.25">
      <c r="A98" s="4"/>
      <c r="B98" s="4"/>
      <c r="C98" s="4"/>
      <c r="D98" s="4"/>
      <c r="E98" s="4"/>
      <c r="F98" s="4"/>
      <c r="G98" s="4"/>
      <c r="H98" s="4"/>
    </row>
    <row r="99" spans="1:8" x14ac:dyDescent="0.25">
      <c r="A99" s="4"/>
      <c r="B99" s="4"/>
      <c r="C99" s="4"/>
      <c r="D99" s="4"/>
      <c r="E99" s="4"/>
      <c r="F99" s="4"/>
      <c r="G99" s="4"/>
      <c r="H99" s="4"/>
    </row>
    <row r="100" spans="1:8" x14ac:dyDescent="0.25">
      <c r="A100" s="4"/>
      <c r="B100" s="4"/>
      <c r="C100" s="4"/>
      <c r="D100" s="4"/>
      <c r="E100" s="4"/>
      <c r="F100" s="4"/>
      <c r="G100" s="4"/>
      <c r="H100" s="4"/>
    </row>
    <row r="101" spans="1:8" x14ac:dyDescent="0.25">
      <c r="A101" s="4"/>
      <c r="B101" s="4"/>
      <c r="C101" s="4"/>
      <c r="D101" s="4"/>
      <c r="E101" s="4"/>
      <c r="F101" s="4"/>
      <c r="G101" s="4"/>
      <c r="H101" s="4"/>
    </row>
    <row r="102" spans="1:8" x14ac:dyDescent="0.25">
      <c r="A102" s="4"/>
      <c r="B102" s="4"/>
      <c r="C102" s="4"/>
      <c r="D102" s="4"/>
      <c r="E102" s="4"/>
      <c r="F102" s="4"/>
      <c r="G102" s="4"/>
      <c r="H102" s="4"/>
    </row>
    <row r="103" spans="1:8" x14ac:dyDescent="0.25">
      <c r="A103" s="4"/>
      <c r="B103" s="4"/>
      <c r="C103" s="4"/>
      <c r="D103" s="4"/>
      <c r="E103" s="4"/>
      <c r="F103" s="4"/>
      <c r="G103" s="4"/>
      <c r="H103" s="4"/>
    </row>
    <row r="104" spans="1:8" x14ac:dyDescent="0.25">
      <c r="A104" s="4"/>
      <c r="B104" s="4"/>
      <c r="C104" s="4"/>
      <c r="D104" s="4"/>
      <c r="E104" s="4"/>
      <c r="F104" s="4"/>
      <c r="G104" s="4"/>
      <c r="H104" s="4"/>
    </row>
    <row r="105" spans="1:8" x14ac:dyDescent="0.25">
      <c r="A105" s="4"/>
      <c r="B105" s="4"/>
      <c r="C105" s="4"/>
      <c r="D105" s="4"/>
      <c r="E105" s="4"/>
      <c r="F105" s="4"/>
      <c r="G105" s="4"/>
      <c r="H105" s="4"/>
    </row>
    <row r="106" spans="1:8" x14ac:dyDescent="0.25">
      <c r="A106" s="4"/>
      <c r="B106" s="4"/>
      <c r="C106" s="4"/>
      <c r="D106" s="4"/>
      <c r="E106" s="4"/>
      <c r="F106" s="4"/>
      <c r="G106" s="4"/>
      <c r="H106" s="4"/>
    </row>
    <row r="107" spans="1:8" x14ac:dyDescent="0.25">
      <c r="A107" s="4"/>
      <c r="B107" s="4"/>
      <c r="C107" s="4"/>
      <c r="D107" s="4"/>
      <c r="E107" s="4"/>
      <c r="F107" s="4"/>
      <c r="G107" s="4"/>
      <c r="H107" s="4"/>
    </row>
    <row r="108" spans="1:8" x14ac:dyDescent="0.25">
      <c r="A108" s="4"/>
      <c r="B108" s="4"/>
      <c r="C108" s="4"/>
      <c r="D108" s="4"/>
      <c r="E108" s="4"/>
      <c r="F108" s="4"/>
      <c r="G108" s="4"/>
      <c r="H108" s="4"/>
    </row>
    <row r="109" spans="1:8" x14ac:dyDescent="0.25">
      <c r="A109" s="4"/>
      <c r="B109" s="4"/>
      <c r="C109" s="4"/>
      <c r="D109" s="4"/>
      <c r="E109" s="4"/>
      <c r="F109" s="4"/>
      <c r="G109" s="4"/>
      <c r="H109" s="4"/>
    </row>
    <row r="110" spans="1:8" x14ac:dyDescent="0.25">
      <c r="A110" s="4"/>
      <c r="B110" s="4"/>
      <c r="C110" s="4"/>
      <c r="D110" s="4"/>
      <c r="E110" s="4"/>
      <c r="F110" s="4"/>
      <c r="G110" s="4"/>
      <c r="H110" s="4"/>
    </row>
    <row r="111" spans="1:8" x14ac:dyDescent="0.25">
      <c r="A111" s="4"/>
      <c r="B111" s="4"/>
      <c r="C111" s="4"/>
      <c r="D111" s="4"/>
      <c r="E111" s="4"/>
      <c r="F111" s="4"/>
      <c r="G111" s="4"/>
      <c r="H111" s="4"/>
    </row>
    <row r="112" spans="1:8" x14ac:dyDescent="0.25">
      <c r="A112" s="4"/>
      <c r="B112" s="4"/>
      <c r="C112" s="4"/>
      <c r="D112" s="4"/>
      <c r="E112" s="4"/>
      <c r="F112" s="4"/>
      <c r="G112" s="4"/>
      <c r="H112" s="4"/>
    </row>
    <row r="113" spans="1:8" x14ac:dyDescent="0.25">
      <c r="A113" s="4"/>
      <c r="B113" s="4"/>
      <c r="C113" s="4"/>
      <c r="D113" s="4"/>
      <c r="E113" s="4"/>
      <c r="F113" s="4"/>
      <c r="G113" s="4"/>
      <c r="H113" s="4"/>
    </row>
    <row r="114" spans="1:8" x14ac:dyDescent="0.25">
      <c r="A114" s="4"/>
      <c r="B114" s="4"/>
      <c r="C114" s="4"/>
      <c r="D114" s="4"/>
      <c r="E114" s="4"/>
      <c r="F114" s="4"/>
      <c r="G114" s="4"/>
      <c r="H114" s="4"/>
    </row>
    <row r="115" spans="1:8" x14ac:dyDescent="0.25">
      <c r="A115" s="4"/>
      <c r="B115" s="4"/>
      <c r="C115" s="4"/>
      <c r="D115" s="4"/>
      <c r="E115" s="4"/>
      <c r="F115" s="4"/>
      <c r="G115" s="4"/>
      <c r="H115" s="4"/>
    </row>
    <row r="116" spans="1:8" x14ac:dyDescent="0.25">
      <c r="A116" s="4"/>
      <c r="B116" s="4"/>
      <c r="C116" s="4"/>
      <c r="D116" s="4"/>
      <c r="E116" s="4"/>
      <c r="F116" s="4"/>
      <c r="G116" s="4"/>
      <c r="H116" s="4"/>
    </row>
    <row r="117" spans="1:8" x14ac:dyDescent="0.25">
      <c r="A117" s="4"/>
      <c r="B117" s="4"/>
      <c r="C117" s="4"/>
      <c r="D117" s="4"/>
      <c r="E117" s="4"/>
      <c r="F117" s="4"/>
      <c r="G117" s="4"/>
      <c r="H117" s="4"/>
    </row>
    <row r="118" spans="1:8" x14ac:dyDescent="0.25">
      <c r="A118" s="4"/>
      <c r="B118" s="4"/>
      <c r="C118" s="4"/>
      <c r="D118" s="4"/>
      <c r="E118" s="4"/>
      <c r="F118" s="4"/>
      <c r="G118" s="4"/>
      <c r="H118" s="4"/>
    </row>
    <row r="119" spans="1:8" x14ac:dyDescent="0.25">
      <c r="A119" s="4"/>
      <c r="B119" s="4"/>
      <c r="C119" s="4"/>
      <c r="D119" s="4"/>
      <c r="E119" s="4"/>
      <c r="F119" s="4"/>
      <c r="G119" s="4"/>
      <c r="H119" s="4"/>
    </row>
    <row r="120" spans="1:8" x14ac:dyDescent="0.25">
      <c r="A120" s="4"/>
      <c r="B120" s="4"/>
      <c r="C120" s="4"/>
      <c r="D120" s="4"/>
      <c r="E120" s="4"/>
      <c r="F120" s="4"/>
      <c r="G120" s="4"/>
      <c r="H120" s="4"/>
    </row>
    <row r="121" spans="1:8" x14ac:dyDescent="0.25">
      <c r="A121" s="4"/>
      <c r="B121" s="4"/>
      <c r="C121" s="4"/>
      <c r="D121" s="4"/>
      <c r="E121" s="4"/>
      <c r="F121" s="4"/>
      <c r="G121" s="4"/>
      <c r="H121" s="4"/>
    </row>
    <row r="122" spans="1:8" x14ac:dyDescent="0.25">
      <c r="A122" s="4"/>
      <c r="B122" s="4"/>
      <c r="C122" s="4"/>
      <c r="D122" s="4"/>
      <c r="E122" s="4"/>
      <c r="F122" s="4"/>
      <c r="G122" s="4"/>
      <c r="H122" s="4"/>
    </row>
    <row r="123" spans="1:8" x14ac:dyDescent="0.25">
      <c r="A123" s="4"/>
      <c r="B123" s="4"/>
      <c r="C123" s="4"/>
      <c r="D123" s="4"/>
      <c r="E123" s="4"/>
      <c r="F123" s="4"/>
      <c r="G123" s="4"/>
      <c r="H123" s="4"/>
    </row>
    <row r="124" spans="1:8" x14ac:dyDescent="0.25">
      <c r="A124" s="4"/>
      <c r="B124" s="4"/>
      <c r="C124" s="4"/>
      <c r="D124" s="4"/>
      <c r="E124" s="4"/>
      <c r="F124" s="4"/>
      <c r="G124" s="4"/>
      <c r="H124" s="4"/>
    </row>
    <row r="125" spans="1:8" x14ac:dyDescent="0.25">
      <c r="A125" s="4"/>
      <c r="B125" s="4"/>
      <c r="C125" s="4"/>
      <c r="D125" s="4"/>
      <c r="E125" s="4"/>
      <c r="F125" s="4"/>
      <c r="G125" s="4"/>
      <c r="H125" s="4"/>
    </row>
    <row r="126" spans="1:8" x14ac:dyDescent="0.25">
      <c r="A126" s="4"/>
      <c r="B126" s="4"/>
      <c r="C126" s="4"/>
      <c r="D126" s="4"/>
      <c r="E126" s="4"/>
      <c r="F126" s="4"/>
      <c r="G126" s="4"/>
      <c r="H126" s="4"/>
    </row>
    <row r="127" spans="1:8" x14ac:dyDescent="0.25">
      <c r="A127" s="4"/>
      <c r="B127" s="4"/>
      <c r="C127" s="4"/>
      <c r="D127" s="4"/>
      <c r="E127" s="4"/>
      <c r="F127" s="4"/>
      <c r="G127" s="4"/>
      <c r="H127" s="4"/>
    </row>
    <row r="128" spans="1:8" x14ac:dyDescent="0.25">
      <c r="A128" s="4"/>
      <c r="B128" s="4"/>
      <c r="C128" s="4"/>
      <c r="D128" s="4"/>
      <c r="E128" s="4"/>
      <c r="F128" s="4"/>
      <c r="G128" s="4"/>
      <c r="H128" s="4"/>
    </row>
    <row r="129" spans="1:8" x14ac:dyDescent="0.25">
      <c r="A129" s="4"/>
      <c r="B129" s="4"/>
      <c r="C129" s="4"/>
      <c r="D129" s="4"/>
      <c r="E129" s="4"/>
      <c r="F129" s="4"/>
      <c r="G129" s="4"/>
      <c r="H129" s="4"/>
    </row>
    <row r="130" spans="1:8" x14ac:dyDescent="0.25">
      <c r="A130" s="4"/>
      <c r="B130" s="4"/>
      <c r="C130" s="4"/>
      <c r="D130" s="4"/>
      <c r="E130" s="4"/>
      <c r="F130" s="4"/>
      <c r="G130" s="4"/>
      <c r="H130" s="4"/>
    </row>
    <row r="131" spans="1:8" x14ac:dyDescent="0.25">
      <c r="A131" s="4"/>
      <c r="B131" s="4"/>
      <c r="C131" s="4"/>
      <c r="D131" s="4"/>
      <c r="E131" s="4"/>
      <c r="F131" s="4"/>
      <c r="G131" s="4"/>
      <c r="H131" s="4"/>
    </row>
    <row r="132" spans="1:8" x14ac:dyDescent="0.25">
      <c r="A132" s="4"/>
      <c r="B132" s="4"/>
      <c r="C132" s="4"/>
      <c r="D132" s="4"/>
      <c r="E132" s="4"/>
      <c r="F132" s="4"/>
      <c r="G132" s="4"/>
      <c r="H132" s="4"/>
    </row>
    <row r="133" spans="1:8" x14ac:dyDescent="0.25">
      <c r="A133" s="4"/>
      <c r="B133" s="4"/>
      <c r="C133" s="4"/>
      <c r="D133" s="4"/>
      <c r="E133" s="4"/>
      <c r="F133" s="4"/>
      <c r="G133" s="4"/>
      <c r="H133" s="4"/>
    </row>
    <row r="134" spans="1:8" x14ac:dyDescent="0.25">
      <c r="A134" s="4"/>
      <c r="B134" s="4"/>
      <c r="C134" s="4"/>
      <c r="D134" s="4"/>
      <c r="E134" s="4"/>
      <c r="F134" s="4"/>
      <c r="G134" s="4"/>
      <c r="H134" s="4"/>
    </row>
    <row r="135" spans="1:8" x14ac:dyDescent="0.25">
      <c r="A135" s="4"/>
      <c r="B135" s="4"/>
      <c r="C135" s="4"/>
      <c r="D135" s="4"/>
      <c r="E135" s="4"/>
      <c r="F135" s="4"/>
      <c r="G135" s="4"/>
      <c r="H135" s="4"/>
    </row>
    <row r="136" spans="1:8" x14ac:dyDescent="0.25">
      <c r="A136" s="4"/>
      <c r="B136" s="4"/>
      <c r="C136" s="4"/>
      <c r="D136" s="4"/>
      <c r="E136" s="4"/>
      <c r="F136" s="4"/>
      <c r="G136" s="4"/>
      <c r="H136" s="4"/>
    </row>
    <row r="137" spans="1:8" x14ac:dyDescent="0.25">
      <c r="A137" s="4"/>
      <c r="B137" s="4"/>
      <c r="C137" s="4"/>
      <c r="D137" s="4"/>
      <c r="E137" s="4"/>
      <c r="F137" s="4"/>
      <c r="G137" s="4"/>
      <c r="H137" s="4"/>
    </row>
    <row r="138" spans="1:8" x14ac:dyDescent="0.25">
      <c r="A138" s="4"/>
      <c r="B138" s="4"/>
      <c r="C138" s="4"/>
      <c r="D138" s="4"/>
      <c r="E138" s="4"/>
      <c r="F138" s="4"/>
      <c r="G138" s="4"/>
      <c r="H138" s="4"/>
    </row>
    <row r="139" spans="1:8" x14ac:dyDescent="0.25">
      <c r="A139" s="4"/>
      <c r="B139" s="4"/>
      <c r="C139" s="4"/>
      <c r="D139" s="4"/>
      <c r="E139" s="4"/>
      <c r="F139" s="4"/>
      <c r="G139" s="4"/>
      <c r="H139" s="4"/>
    </row>
    <row r="140" spans="1:8" x14ac:dyDescent="0.25">
      <c r="A140" s="4"/>
      <c r="B140" s="4"/>
      <c r="C140" s="4"/>
      <c r="D140" s="4"/>
      <c r="E140" s="4"/>
      <c r="F140" s="4"/>
      <c r="G140" s="4"/>
      <c r="H140" s="4"/>
    </row>
    <row r="141" spans="1:8" x14ac:dyDescent="0.25">
      <c r="A141" s="4"/>
      <c r="B141" s="4"/>
      <c r="C141" s="4"/>
      <c r="D141" s="4"/>
      <c r="E141" s="4"/>
      <c r="F141" s="4"/>
      <c r="G141" s="4"/>
      <c r="H141" s="4"/>
    </row>
    <row r="142" spans="1:8" x14ac:dyDescent="0.25">
      <c r="A142" s="4"/>
      <c r="B142" s="4"/>
      <c r="C142" s="4"/>
      <c r="D142" s="4"/>
      <c r="E142" s="4"/>
      <c r="F142" s="4"/>
      <c r="G142" s="4"/>
      <c r="H142" s="4"/>
    </row>
    <row r="143" spans="1:8" x14ac:dyDescent="0.25">
      <c r="A143" s="4"/>
      <c r="B143" s="4"/>
      <c r="C143" s="4"/>
      <c r="D143" s="4"/>
      <c r="E143" s="4"/>
      <c r="F143" s="4"/>
      <c r="G143" s="4"/>
      <c r="H143" s="4"/>
    </row>
    <row r="144" spans="1:8" x14ac:dyDescent="0.25">
      <c r="A144" s="4"/>
      <c r="B144" s="4"/>
      <c r="C144" s="4"/>
      <c r="D144" s="4"/>
      <c r="E144" s="4"/>
      <c r="F144" s="4"/>
      <c r="G144" s="4"/>
      <c r="H144" s="4"/>
    </row>
    <row r="145" spans="1:8" x14ac:dyDescent="0.25">
      <c r="A145" s="4"/>
      <c r="B145" s="4"/>
      <c r="C145" s="4"/>
      <c r="D145" s="4"/>
      <c r="E145" s="4"/>
      <c r="F145" s="4"/>
      <c r="G145" s="4"/>
      <c r="H145" s="4"/>
    </row>
  </sheetData>
  <mergeCells count="12">
    <mergeCell ref="B13:D13"/>
    <mergeCell ref="C2:F2"/>
    <mergeCell ref="C5:D5"/>
    <mergeCell ref="C6:D6"/>
    <mergeCell ref="C7:D7"/>
    <mergeCell ref="B11:D11"/>
    <mergeCell ref="B12:D12"/>
    <mergeCell ref="E15:F15"/>
    <mergeCell ref="E16:F16"/>
    <mergeCell ref="C17:D17"/>
    <mergeCell ref="E17:F17"/>
    <mergeCell ref="B19:F19"/>
  </mergeCells>
  <pageMargins left="0.7" right="0.7" top="0.75" bottom="0.75" header="0.3" footer="0.3"/>
  <pageSetup paperSize="9" scale="3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5"/>
  <sheetViews>
    <sheetView view="pageBreakPreview" zoomScale="80" zoomScaleNormal="80" zoomScaleSheetLayoutView="80" workbookViewId="0">
      <selection activeCell="C1" sqref="C1:F1"/>
    </sheetView>
  </sheetViews>
  <sheetFormatPr defaultRowHeight="15" outlineLevelRow="1" x14ac:dyDescent="0.25"/>
  <cols>
    <col min="1" max="1" width="16.7109375" customWidth="1"/>
    <col min="2" max="2" width="19.140625" customWidth="1"/>
    <col min="3" max="3" width="12" customWidth="1"/>
    <col min="4" max="4" width="121.42578125" bestFit="1" customWidth="1"/>
    <col min="5" max="6" width="26.140625" customWidth="1"/>
  </cols>
  <sheetData>
    <row r="1" spans="1:9" ht="31.5" customHeight="1" x14ac:dyDescent="0.25">
      <c r="A1" s="69"/>
      <c r="B1" s="281" t="str">
        <f>'[3]LOT 2 - RETINOGRAF NO MIDRIATIC'!B2</f>
        <v>LOT 2</v>
      </c>
      <c r="C1" s="484" t="str">
        <f>'[3]LOT 2 - RETINOGRAF NO MIDRIATIC'!C2:F2</f>
        <v>RETINÒGRAF NO MIDRIÀTIC</v>
      </c>
      <c r="D1" s="484"/>
      <c r="E1" s="484"/>
      <c r="F1" s="484"/>
      <c r="G1" s="4"/>
      <c r="H1" s="4"/>
      <c r="I1" s="4"/>
    </row>
    <row r="2" spans="1:9" ht="22.5" x14ac:dyDescent="0.25">
      <c r="A2" s="282"/>
      <c r="B2" s="58"/>
      <c r="C2" s="58"/>
      <c r="D2" s="59"/>
      <c r="E2" s="283"/>
      <c r="F2" s="59"/>
      <c r="G2" s="4"/>
      <c r="H2" s="4"/>
      <c r="I2" s="4"/>
    </row>
    <row r="3" spans="1:9" ht="32.25" thickBot="1" x14ac:dyDescent="0.3">
      <c r="A3" s="284"/>
      <c r="B3" s="61"/>
      <c r="C3" s="62"/>
      <c r="D3" s="63"/>
      <c r="E3" s="283"/>
      <c r="F3" s="59"/>
      <c r="G3" s="4"/>
      <c r="H3" s="4"/>
      <c r="I3" s="4"/>
    </row>
    <row r="4" spans="1:9" ht="39" x14ac:dyDescent="0.25">
      <c r="A4" s="304" t="s">
        <v>100</v>
      </c>
      <c r="B4" s="65"/>
      <c r="C4" s="65"/>
      <c r="D4" s="72" t="s">
        <v>101</v>
      </c>
      <c r="E4" s="283"/>
      <c r="F4" s="59"/>
      <c r="G4" s="4"/>
      <c r="H4" s="4"/>
      <c r="I4" s="4"/>
    </row>
    <row r="5" spans="1:9" ht="23.25" thickBot="1" x14ac:dyDescent="0.3">
      <c r="A5" s="305">
        <f>+A8+A21+A15</f>
        <v>20</v>
      </c>
      <c r="B5" s="69"/>
      <c r="C5" s="69"/>
      <c r="D5" s="70"/>
      <c r="E5" s="283"/>
      <c r="F5" s="59"/>
      <c r="G5" s="4"/>
      <c r="H5" s="4"/>
      <c r="I5" s="4"/>
    </row>
    <row r="6" spans="1:9" ht="24.75" x14ac:dyDescent="0.25">
      <c r="A6" s="69"/>
      <c r="B6" s="285" t="s">
        <v>102</v>
      </c>
      <c r="C6" s="286">
        <f>A5</f>
        <v>20</v>
      </c>
      <c r="D6" s="287" t="s">
        <v>103</v>
      </c>
      <c r="E6" s="71"/>
      <c r="F6" s="72"/>
      <c r="G6" s="4"/>
      <c r="H6" s="4"/>
      <c r="I6" s="4"/>
    </row>
    <row r="7" spans="1:9" ht="59.25" thickBot="1" x14ac:dyDescent="0.3">
      <c r="A7" s="306" t="s">
        <v>104</v>
      </c>
      <c r="B7" s="307" t="s">
        <v>105</v>
      </c>
      <c r="C7" s="308" t="s">
        <v>27</v>
      </c>
      <c r="D7" s="309" t="s">
        <v>106</v>
      </c>
      <c r="E7" s="368" t="s">
        <v>29</v>
      </c>
      <c r="F7" s="369" t="s">
        <v>30</v>
      </c>
      <c r="G7" s="4"/>
      <c r="H7" s="4"/>
      <c r="I7" s="4"/>
    </row>
    <row r="8" spans="1:9" ht="15.75" customHeight="1" thickBot="1" x14ac:dyDescent="0.3">
      <c r="A8" s="313">
        <v>7</v>
      </c>
      <c r="B8" s="202">
        <f>A8/2</f>
        <v>3.5</v>
      </c>
      <c r="C8" s="203"/>
      <c r="D8" s="464" t="s">
        <v>230</v>
      </c>
      <c r="E8" s="465"/>
      <c r="F8" s="466"/>
      <c r="G8" s="4"/>
      <c r="H8" s="4"/>
      <c r="I8" s="4"/>
    </row>
    <row r="9" spans="1:9" ht="15.75" hidden="1" customHeight="1" outlineLevel="1" x14ac:dyDescent="0.25">
      <c r="A9" s="204"/>
      <c r="B9" s="205"/>
      <c r="C9" s="206"/>
      <c r="D9" s="467" t="s">
        <v>231</v>
      </c>
      <c r="E9" s="468"/>
      <c r="F9" s="469"/>
      <c r="G9" s="4"/>
      <c r="H9" s="4"/>
      <c r="I9" s="4"/>
    </row>
    <row r="10" spans="1:9" hidden="1" outlineLevel="1" x14ac:dyDescent="0.25">
      <c r="A10" s="314"/>
      <c r="B10" s="312"/>
      <c r="C10" s="312"/>
      <c r="D10" s="315" t="s">
        <v>109</v>
      </c>
      <c r="E10" s="316"/>
      <c r="F10" s="315"/>
      <c r="G10" s="4"/>
      <c r="H10" s="4"/>
      <c r="I10" s="4"/>
    </row>
    <row r="11" spans="1:9" collapsed="1" x14ac:dyDescent="0.25">
      <c r="A11" s="317"/>
      <c r="B11" s="312"/>
      <c r="C11" s="148">
        <v>1</v>
      </c>
      <c r="D11" s="267" t="s">
        <v>232</v>
      </c>
      <c r="E11" s="318"/>
      <c r="F11" s="164"/>
      <c r="G11" s="4"/>
      <c r="H11" s="4"/>
      <c r="I11" s="4"/>
    </row>
    <row r="12" spans="1:9" x14ac:dyDescent="0.25">
      <c r="A12" s="319"/>
      <c r="B12" s="312"/>
      <c r="C12" s="148">
        <f>C11+1</f>
        <v>2</v>
      </c>
      <c r="D12" s="267" t="s">
        <v>233</v>
      </c>
      <c r="E12" s="318"/>
      <c r="F12" s="164"/>
      <c r="G12" s="4"/>
      <c r="H12" s="4"/>
      <c r="I12" s="4"/>
    </row>
    <row r="13" spans="1:9" x14ac:dyDescent="0.25">
      <c r="A13" s="319"/>
      <c r="B13" s="312"/>
      <c r="C13" s="148">
        <f t="shared" ref="C13" si="0">C12+1</f>
        <v>3</v>
      </c>
      <c r="D13" s="176" t="s">
        <v>234</v>
      </c>
      <c r="E13" s="318"/>
      <c r="F13" s="164"/>
      <c r="G13" s="4"/>
      <c r="H13" s="4"/>
      <c r="I13" s="4"/>
    </row>
    <row r="14" spans="1:9" ht="15.75" thickBot="1" x14ac:dyDescent="0.3">
      <c r="A14" s="333"/>
      <c r="B14" s="312"/>
      <c r="C14" s="148">
        <f>C13+1</f>
        <v>4</v>
      </c>
      <c r="D14" s="334" t="s">
        <v>339</v>
      </c>
      <c r="E14" s="318"/>
      <c r="F14" s="200"/>
      <c r="G14" s="4"/>
      <c r="H14" s="4"/>
      <c r="I14" s="4"/>
    </row>
    <row r="15" spans="1:9" ht="15.75" customHeight="1" thickBot="1" x14ac:dyDescent="0.3">
      <c r="A15" s="313">
        <v>7</v>
      </c>
      <c r="B15" s="202">
        <f>A15/2</f>
        <v>3.5</v>
      </c>
      <c r="C15" s="203"/>
      <c r="D15" s="464" t="s">
        <v>235</v>
      </c>
      <c r="E15" s="465"/>
      <c r="F15" s="466"/>
      <c r="G15" s="4"/>
      <c r="H15" s="4"/>
      <c r="I15" s="4"/>
    </row>
    <row r="16" spans="1:9" ht="15.75" hidden="1" customHeight="1" outlineLevel="1" x14ac:dyDescent="0.25">
      <c r="A16" s="204"/>
      <c r="B16" s="205"/>
      <c r="C16" s="206"/>
      <c r="D16" s="467" t="s">
        <v>231</v>
      </c>
      <c r="E16" s="468"/>
      <c r="F16" s="469"/>
      <c r="G16" s="4"/>
      <c r="H16" s="4"/>
      <c r="I16" s="4"/>
    </row>
    <row r="17" spans="1:9" hidden="1" outlineLevel="1" x14ac:dyDescent="0.25">
      <c r="A17" s="314"/>
      <c r="B17" s="312"/>
      <c r="C17" s="312"/>
      <c r="D17" s="315" t="s">
        <v>109</v>
      </c>
      <c r="E17" s="316"/>
      <c r="F17" s="315"/>
      <c r="G17" s="4"/>
      <c r="H17" s="4"/>
      <c r="I17" s="4"/>
    </row>
    <row r="18" spans="1:9" collapsed="1" x14ac:dyDescent="0.25">
      <c r="A18" s="319"/>
      <c r="B18" s="312"/>
      <c r="C18" s="148">
        <f>C14+1</f>
        <v>5</v>
      </c>
      <c r="D18" s="267" t="s">
        <v>251</v>
      </c>
      <c r="E18" s="318"/>
      <c r="F18" s="164"/>
      <c r="G18" s="4"/>
      <c r="H18" s="4"/>
      <c r="I18" s="4"/>
    </row>
    <row r="19" spans="1:9" x14ac:dyDescent="0.25">
      <c r="A19" s="319"/>
      <c r="B19" s="312"/>
      <c r="C19" s="148">
        <f>C18+1</f>
        <v>6</v>
      </c>
      <c r="D19" s="266" t="s">
        <v>236</v>
      </c>
      <c r="E19" s="318"/>
      <c r="F19" s="164"/>
      <c r="G19" s="4"/>
      <c r="H19" s="4"/>
      <c r="I19" s="4"/>
    </row>
    <row r="20" spans="1:9" ht="15.75" thickBot="1" x14ac:dyDescent="0.3">
      <c r="A20" s="319"/>
      <c r="B20" s="312"/>
      <c r="C20" s="148">
        <f t="shared" ref="C20" si="1">C19+1</f>
        <v>7</v>
      </c>
      <c r="D20" s="266" t="s">
        <v>237</v>
      </c>
      <c r="E20" s="318"/>
      <c r="F20" s="200"/>
      <c r="G20" s="4"/>
      <c r="H20" s="4"/>
      <c r="I20" s="4"/>
    </row>
    <row r="21" spans="1:9" ht="15.75" customHeight="1" thickBot="1" x14ac:dyDescent="0.3">
      <c r="A21" s="313">
        <v>6</v>
      </c>
      <c r="B21" s="202">
        <f>A21/2</f>
        <v>3</v>
      </c>
      <c r="C21" s="203"/>
      <c r="D21" s="464" t="s">
        <v>193</v>
      </c>
      <c r="E21" s="465"/>
      <c r="F21" s="466"/>
      <c r="G21" s="4"/>
      <c r="H21" s="4"/>
      <c r="I21" s="4"/>
    </row>
    <row r="22" spans="1:9" ht="15.75" hidden="1" customHeight="1" outlineLevel="1" x14ac:dyDescent="0.25">
      <c r="A22" s="204"/>
      <c r="B22" s="205"/>
      <c r="C22" s="206"/>
      <c r="D22" s="467" t="s">
        <v>231</v>
      </c>
      <c r="E22" s="468"/>
      <c r="F22" s="469"/>
      <c r="G22" s="4"/>
      <c r="H22" s="4"/>
      <c r="I22" s="4"/>
    </row>
    <row r="23" spans="1:9" hidden="1" outlineLevel="1" x14ac:dyDescent="0.25">
      <c r="A23" s="314"/>
      <c r="B23" s="312"/>
      <c r="C23" s="312"/>
      <c r="D23" s="315" t="s">
        <v>109</v>
      </c>
      <c r="E23" s="316"/>
      <c r="F23" s="315"/>
      <c r="G23" s="4"/>
      <c r="H23" s="4"/>
      <c r="I23" s="4"/>
    </row>
    <row r="24" spans="1:9" ht="81.75" customHeight="1" collapsed="1" x14ac:dyDescent="0.25">
      <c r="A24" s="317"/>
      <c r="B24" s="312"/>
      <c r="C24" s="148">
        <f>C20+1</f>
        <v>8</v>
      </c>
      <c r="D24" s="267" t="s">
        <v>252</v>
      </c>
      <c r="E24" s="318"/>
      <c r="F24" s="200"/>
      <c r="G24" s="4"/>
      <c r="H24" s="4"/>
      <c r="I24" s="4"/>
    </row>
    <row r="25" spans="1:9" x14ac:dyDescent="0.25">
      <c r="A25" s="320"/>
      <c r="B25" s="312"/>
      <c r="C25" s="148">
        <f>C24+1</f>
        <v>9</v>
      </c>
      <c r="D25" s="267" t="s">
        <v>250</v>
      </c>
      <c r="E25" s="318"/>
      <c r="F25" s="200"/>
      <c r="G25" s="4"/>
      <c r="H25" s="4"/>
      <c r="I25" s="4"/>
    </row>
    <row r="26" spans="1:9" ht="15.75" thickBot="1" x14ac:dyDescent="0.3">
      <c r="A26" s="87"/>
      <c r="B26" s="219"/>
      <c r="C26" s="219"/>
      <c r="D26" s="288"/>
      <c r="E26" s="289"/>
      <c r="F26" s="290"/>
      <c r="G26" s="4"/>
      <c r="H26" s="4"/>
      <c r="I26" s="4"/>
    </row>
    <row r="27" spans="1:9" ht="39" x14ac:dyDescent="0.25">
      <c r="A27" s="304" t="s">
        <v>100</v>
      </c>
      <c r="B27" s="94"/>
      <c r="C27" s="94"/>
      <c r="D27" s="72" t="s">
        <v>117</v>
      </c>
      <c r="E27" s="291"/>
      <c r="F27" s="95"/>
      <c r="G27" s="4"/>
      <c r="H27" s="4"/>
      <c r="I27" s="4"/>
    </row>
    <row r="28" spans="1:9" ht="25.5" thickBot="1" x14ac:dyDescent="0.3">
      <c r="A28" s="305">
        <f>A31+A35+A42+A49</f>
        <v>28</v>
      </c>
      <c r="B28" s="94"/>
      <c r="C28" s="94"/>
      <c r="D28" s="70"/>
      <c r="E28" s="71"/>
      <c r="F28" s="72"/>
      <c r="G28" s="4"/>
      <c r="H28" s="4"/>
      <c r="I28" s="4"/>
    </row>
    <row r="29" spans="1:9" ht="24.75" x14ac:dyDescent="0.25">
      <c r="A29" s="69"/>
      <c r="B29" s="73" t="s">
        <v>102</v>
      </c>
      <c r="C29" s="74">
        <f>A28</f>
        <v>28</v>
      </c>
      <c r="D29" s="72" t="s">
        <v>103</v>
      </c>
      <c r="E29" s="71"/>
      <c r="F29" s="72"/>
      <c r="G29" s="4"/>
      <c r="H29" s="4"/>
      <c r="I29" s="4"/>
    </row>
    <row r="30" spans="1:9" ht="59.25" thickBot="1" x14ac:dyDescent="0.3">
      <c r="A30" s="306" t="s">
        <v>104</v>
      </c>
      <c r="B30" s="307" t="s">
        <v>105</v>
      </c>
      <c r="C30" s="308" t="s">
        <v>27</v>
      </c>
      <c r="D30" s="309" t="s">
        <v>106</v>
      </c>
      <c r="E30" s="368" t="s">
        <v>29</v>
      </c>
      <c r="F30" s="369" t="s">
        <v>30</v>
      </c>
      <c r="G30" s="4"/>
      <c r="H30" s="4"/>
      <c r="I30" s="4"/>
    </row>
    <row r="31" spans="1:9" ht="15.75" thickBot="1" x14ac:dyDescent="0.3">
      <c r="A31" s="313">
        <v>12</v>
      </c>
      <c r="B31" s="321">
        <f>A31/2</f>
        <v>6</v>
      </c>
      <c r="C31" s="209"/>
      <c r="D31" s="322" t="s">
        <v>238</v>
      </c>
      <c r="E31" s="323"/>
      <c r="F31" s="324"/>
      <c r="G31" s="4"/>
      <c r="H31" s="4"/>
      <c r="I31" s="4"/>
    </row>
    <row r="32" spans="1:9" ht="15" hidden="1" customHeight="1" outlineLevel="1" x14ac:dyDescent="0.25">
      <c r="A32" s="204"/>
      <c r="B32" s="205"/>
      <c r="C32" s="206"/>
      <c r="D32" s="467" t="s">
        <v>231</v>
      </c>
      <c r="E32" s="468"/>
      <c r="F32" s="469"/>
      <c r="G32" s="4"/>
      <c r="H32" s="4"/>
      <c r="I32" s="4"/>
    </row>
    <row r="33" spans="1:9" hidden="1" outlineLevel="1" x14ac:dyDescent="0.25">
      <c r="A33" s="314"/>
      <c r="B33" s="312"/>
      <c r="C33" s="312"/>
      <c r="D33" s="315" t="s">
        <v>109</v>
      </c>
      <c r="E33" s="316"/>
      <c r="F33" s="315"/>
      <c r="G33" s="4"/>
      <c r="H33" s="4"/>
      <c r="I33" s="4"/>
    </row>
    <row r="34" spans="1:9" ht="15.75" collapsed="1" thickBot="1" x14ac:dyDescent="0.3">
      <c r="A34" s="325"/>
      <c r="B34" s="209"/>
      <c r="C34" s="210">
        <f>C25+1</f>
        <v>10</v>
      </c>
      <c r="D34" s="197" t="s">
        <v>239</v>
      </c>
      <c r="E34" s="326"/>
      <c r="F34" s="327"/>
      <c r="G34" s="4"/>
      <c r="H34" s="4"/>
      <c r="I34" s="4"/>
    </row>
    <row r="35" spans="1:9" ht="15.75" thickBot="1" x14ac:dyDescent="0.3">
      <c r="A35" s="313">
        <v>7</v>
      </c>
      <c r="B35" s="321">
        <f>A35/2</f>
        <v>3.5</v>
      </c>
      <c r="C35" s="209"/>
      <c r="D35" s="322" t="s">
        <v>240</v>
      </c>
      <c r="E35" s="323"/>
      <c r="F35" s="324"/>
      <c r="G35" s="4"/>
      <c r="H35" s="4"/>
      <c r="I35" s="4"/>
    </row>
    <row r="36" spans="1:9" ht="15" hidden="1" customHeight="1" outlineLevel="1" x14ac:dyDescent="0.25">
      <c r="A36" s="204"/>
      <c r="B36" s="205"/>
      <c r="C36" s="206"/>
      <c r="D36" s="467" t="s">
        <v>231</v>
      </c>
      <c r="E36" s="468"/>
      <c r="F36" s="469"/>
      <c r="G36" s="4"/>
      <c r="H36" s="4"/>
      <c r="I36" s="4"/>
    </row>
    <row r="37" spans="1:9" hidden="1" outlineLevel="1" x14ac:dyDescent="0.25">
      <c r="A37" s="314"/>
      <c r="B37" s="312"/>
      <c r="C37" s="312"/>
      <c r="D37" s="315" t="s">
        <v>109</v>
      </c>
      <c r="E37" s="316"/>
      <c r="F37" s="315"/>
      <c r="G37" s="4"/>
      <c r="H37" s="4"/>
      <c r="I37" s="4"/>
    </row>
    <row r="38" spans="1:9" collapsed="1" x14ac:dyDescent="0.25">
      <c r="A38" s="325"/>
      <c r="B38" s="209"/>
      <c r="C38" s="210">
        <f>C34+1</f>
        <v>11</v>
      </c>
      <c r="D38" s="197" t="s">
        <v>241</v>
      </c>
      <c r="E38" s="326"/>
      <c r="F38" s="164"/>
      <c r="G38" s="4"/>
      <c r="H38" s="4"/>
      <c r="I38" s="4"/>
    </row>
    <row r="39" spans="1:9" x14ac:dyDescent="0.25">
      <c r="A39" s="328"/>
      <c r="B39" s="209"/>
      <c r="C39" s="210">
        <f>C38+1</f>
        <v>12</v>
      </c>
      <c r="D39" s="329" t="s">
        <v>242</v>
      </c>
      <c r="E39" s="326"/>
      <c r="F39" s="164"/>
      <c r="G39" s="4"/>
      <c r="H39" s="4"/>
      <c r="I39" s="4"/>
    </row>
    <row r="40" spans="1:9" ht="28.5" x14ac:dyDescent="0.25">
      <c r="A40" s="328"/>
      <c r="B40" s="209"/>
      <c r="C40" s="210">
        <f>C39+1</f>
        <v>13</v>
      </c>
      <c r="D40" s="197" t="s">
        <v>183</v>
      </c>
      <c r="E40" s="326"/>
      <c r="F40" s="164"/>
      <c r="G40" s="4"/>
      <c r="H40" s="4"/>
      <c r="I40" s="4"/>
    </row>
    <row r="41" spans="1:9" ht="15.75" thickBot="1" x14ac:dyDescent="0.3">
      <c r="A41" s="328"/>
      <c r="B41" s="209"/>
      <c r="C41" s="210">
        <f>C40+1</f>
        <v>14</v>
      </c>
      <c r="D41" s="197" t="s">
        <v>243</v>
      </c>
      <c r="E41" s="326"/>
      <c r="F41" s="164"/>
      <c r="G41" s="4"/>
      <c r="H41" s="4"/>
      <c r="I41" s="4"/>
    </row>
    <row r="42" spans="1:9" ht="30.75" thickBot="1" x14ac:dyDescent="0.3">
      <c r="A42" s="313">
        <v>7</v>
      </c>
      <c r="B42" s="321">
        <f>A42/2</f>
        <v>3.5</v>
      </c>
      <c r="C42" s="209"/>
      <c r="D42" s="322" t="s">
        <v>253</v>
      </c>
      <c r="E42" s="323"/>
      <c r="F42" s="324"/>
      <c r="G42" s="4"/>
      <c r="H42" s="4"/>
      <c r="I42" s="4"/>
    </row>
    <row r="43" spans="1:9" ht="15" hidden="1" customHeight="1" outlineLevel="1" x14ac:dyDescent="0.25">
      <c r="A43" s="204"/>
      <c r="B43" s="205"/>
      <c r="C43" s="206"/>
      <c r="D43" s="467" t="s">
        <v>231</v>
      </c>
      <c r="E43" s="468"/>
      <c r="F43" s="469"/>
      <c r="G43" s="4"/>
      <c r="H43" s="4"/>
      <c r="I43" s="4"/>
    </row>
    <row r="44" spans="1:9" hidden="1" outlineLevel="1" x14ac:dyDescent="0.25">
      <c r="A44" s="314"/>
      <c r="B44" s="312"/>
      <c r="C44" s="312"/>
      <c r="D44" s="315" t="s">
        <v>109</v>
      </c>
      <c r="E44" s="316"/>
      <c r="F44" s="315"/>
      <c r="G44" s="4"/>
      <c r="H44" s="4"/>
      <c r="I44" s="4"/>
    </row>
    <row r="45" spans="1:9" collapsed="1" x14ac:dyDescent="0.25">
      <c r="A45" s="325"/>
      <c r="B45" s="209"/>
      <c r="C45" s="210">
        <f>C41+1</f>
        <v>15</v>
      </c>
      <c r="D45" s="330" t="s">
        <v>244</v>
      </c>
      <c r="E45" s="326"/>
      <c r="F45" s="164"/>
      <c r="G45" s="4"/>
      <c r="H45" s="4"/>
      <c r="I45" s="4"/>
    </row>
    <row r="46" spans="1:9" x14ac:dyDescent="0.25">
      <c r="A46" s="328"/>
      <c r="B46" s="209"/>
      <c r="C46" s="210">
        <f>C45+1</f>
        <v>16</v>
      </c>
      <c r="D46" s="197" t="s">
        <v>124</v>
      </c>
      <c r="E46" s="326"/>
      <c r="F46" s="164"/>
      <c r="G46" s="4"/>
      <c r="H46" s="4"/>
      <c r="I46" s="4"/>
    </row>
    <row r="47" spans="1:9" x14ac:dyDescent="0.25">
      <c r="A47" s="328"/>
      <c r="B47" s="209"/>
      <c r="C47" s="210">
        <f>C46+1</f>
        <v>17</v>
      </c>
      <c r="D47" s="330" t="s">
        <v>245</v>
      </c>
      <c r="E47" s="326"/>
      <c r="F47" s="164"/>
      <c r="G47" s="4"/>
      <c r="H47" s="4"/>
      <c r="I47" s="4"/>
    </row>
    <row r="48" spans="1:9" ht="15.75" thickBot="1" x14ac:dyDescent="0.3">
      <c r="A48" s="328"/>
      <c r="B48" s="209"/>
      <c r="C48" s="210">
        <f>C47+1</f>
        <v>18</v>
      </c>
      <c r="D48" s="331" t="s">
        <v>246</v>
      </c>
      <c r="E48" s="326"/>
      <c r="F48" s="164"/>
      <c r="G48" s="4"/>
      <c r="H48" s="4"/>
      <c r="I48" s="4"/>
    </row>
    <row r="49" spans="1:9" ht="15.75" thickBot="1" x14ac:dyDescent="0.3">
      <c r="A49" s="313">
        <v>2</v>
      </c>
      <c r="B49" s="321">
        <f>A49/2</f>
        <v>1</v>
      </c>
      <c r="C49" s="209"/>
      <c r="D49" s="322" t="s">
        <v>247</v>
      </c>
      <c r="E49" s="323"/>
      <c r="F49" s="324"/>
      <c r="G49" s="4"/>
      <c r="H49" s="4"/>
      <c r="I49" s="4"/>
    </row>
    <row r="50" spans="1:9" ht="15" hidden="1" customHeight="1" outlineLevel="1" x14ac:dyDescent="0.25">
      <c r="A50" s="204"/>
      <c r="B50" s="205"/>
      <c r="C50" s="206"/>
      <c r="D50" s="467" t="s">
        <v>231</v>
      </c>
      <c r="E50" s="468"/>
      <c r="F50" s="469"/>
      <c r="G50" s="4"/>
      <c r="H50" s="4"/>
      <c r="I50" s="4"/>
    </row>
    <row r="51" spans="1:9" hidden="1" outlineLevel="1" x14ac:dyDescent="0.25">
      <c r="A51" s="314"/>
      <c r="B51" s="312"/>
      <c r="C51" s="312"/>
      <c r="D51" s="315" t="s">
        <v>109</v>
      </c>
      <c r="E51" s="316"/>
      <c r="F51" s="315"/>
      <c r="G51" s="4"/>
      <c r="H51" s="4"/>
      <c r="I51" s="4"/>
    </row>
    <row r="52" spans="1:9" ht="28.5" collapsed="1" x14ac:dyDescent="0.25">
      <c r="A52" s="325"/>
      <c r="B52" s="209"/>
      <c r="C52" s="210">
        <f>C48+1</f>
        <v>19</v>
      </c>
      <c r="D52" s="330" t="s">
        <v>248</v>
      </c>
      <c r="E52" s="318"/>
      <c r="F52" s="200"/>
      <c r="G52" s="4"/>
      <c r="H52" s="4"/>
      <c r="I52" s="4"/>
    </row>
    <row r="53" spans="1:9" x14ac:dyDescent="0.25">
      <c r="A53" s="332"/>
      <c r="B53" s="209"/>
      <c r="C53" s="210">
        <f>C52+1</f>
        <v>20</v>
      </c>
      <c r="D53" s="330" t="s">
        <v>249</v>
      </c>
      <c r="E53" s="318"/>
      <c r="F53" s="200"/>
      <c r="G53" s="4"/>
      <c r="H53" s="4"/>
      <c r="I53" s="4"/>
    </row>
    <row r="54" spans="1:9" x14ac:dyDescent="0.25">
      <c r="A54" s="87"/>
      <c r="B54" s="88"/>
      <c r="C54" s="88"/>
      <c r="D54" s="292"/>
      <c r="E54" s="293"/>
      <c r="F54" s="91"/>
      <c r="G54" s="4"/>
      <c r="H54" s="4"/>
      <c r="I54" s="4"/>
    </row>
    <row r="55" spans="1:9" x14ac:dyDescent="0.25">
      <c r="A55" s="87"/>
      <c r="B55" s="88"/>
      <c r="C55" s="88"/>
      <c r="D55" s="292"/>
      <c r="E55" s="294"/>
      <c r="F55" s="91"/>
      <c r="G55" s="4"/>
      <c r="H55" s="4"/>
      <c r="I55" s="4"/>
    </row>
    <row r="56" spans="1:9" ht="24.75" x14ac:dyDescent="0.25">
      <c r="A56" s="87"/>
      <c r="B56" s="88"/>
      <c r="C56" s="88"/>
      <c r="D56" s="72" t="s">
        <v>134</v>
      </c>
      <c r="E56" s="294"/>
      <c r="F56" s="98"/>
      <c r="G56" s="4"/>
      <c r="H56" s="4"/>
      <c r="I56" s="4"/>
    </row>
    <row r="57" spans="1:9" x14ac:dyDescent="0.25">
      <c r="A57" s="87"/>
      <c r="B57" s="88"/>
      <c r="C57" s="88"/>
      <c r="D57" s="99"/>
      <c r="E57" s="295"/>
      <c r="F57" s="296"/>
      <c r="G57" s="4"/>
      <c r="H57" s="4"/>
      <c r="I57" s="4"/>
    </row>
    <row r="58" spans="1:9" ht="15.75" x14ac:dyDescent="0.25">
      <c r="A58" s="87"/>
      <c r="B58" s="88"/>
      <c r="C58" s="88"/>
      <c r="D58" s="335" t="s">
        <v>98</v>
      </c>
      <c r="E58" s="297"/>
      <c r="F58" s="102"/>
      <c r="G58" s="4"/>
      <c r="H58" s="4"/>
      <c r="I58" s="4"/>
    </row>
    <row r="59" spans="1:9" ht="15.75" x14ac:dyDescent="0.25">
      <c r="A59" s="87"/>
      <c r="B59" s="88"/>
      <c r="C59" s="88"/>
      <c r="D59" s="335" t="s">
        <v>135</v>
      </c>
      <c r="E59" s="297"/>
      <c r="F59" s="102"/>
      <c r="G59" s="4"/>
      <c r="H59" s="4"/>
      <c r="I59" s="4"/>
    </row>
    <row r="60" spans="1:9" ht="15.75" x14ac:dyDescent="0.25">
      <c r="A60" s="87"/>
      <c r="B60" s="88"/>
      <c r="C60" s="88"/>
      <c r="D60" s="335" t="s">
        <v>136</v>
      </c>
      <c r="E60" s="298"/>
      <c r="F60" s="103"/>
      <c r="G60" s="4"/>
      <c r="H60" s="4"/>
      <c r="I60" s="4"/>
    </row>
    <row r="61" spans="1:9" x14ac:dyDescent="0.25">
      <c r="A61" s="87"/>
      <c r="B61" s="88"/>
      <c r="C61" s="88"/>
      <c r="D61" s="104"/>
      <c r="E61" s="299"/>
      <c r="F61" s="105"/>
      <c r="G61" s="4"/>
      <c r="H61" s="4"/>
      <c r="I61" s="4"/>
    </row>
    <row r="62" spans="1:9" x14ac:dyDescent="0.25">
      <c r="A62" s="87"/>
      <c r="B62" s="88"/>
      <c r="C62" s="88"/>
      <c r="D62" s="104"/>
      <c r="E62" s="299"/>
      <c r="F62" s="105"/>
      <c r="G62" s="4"/>
      <c r="H62" s="4"/>
      <c r="I62" s="4"/>
    </row>
    <row r="63" spans="1:9" ht="20.25" x14ac:dyDescent="0.25">
      <c r="A63" s="87"/>
      <c r="B63" s="88"/>
      <c r="C63" s="88"/>
      <c r="D63" s="336" t="s">
        <v>137</v>
      </c>
      <c r="E63" s="300"/>
      <c r="F63" s="106"/>
      <c r="G63" s="4"/>
      <c r="H63" s="4"/>
      <c r="I63" s="4"/>
    </row>
    <row r="64" spans="1:9" ht="15.75" thickBot="1" x14ac:dyDescent="0.3">
      <c r="A64" s="282"/>
      <c r="B64" s="58"/>
      <c r="C64" s="58"/>
      <c r="D64" s="336"/>
      <c r="E64" s="301"/>
      <c r="F64" s="107"/>
      <c r="G64" s="4"/>
      <c r="H64" s="4"/>
      <c r="I64" s="4"/>
    </row>
    <row r="65" spans="1:9" ht="57.75" x14ac:dyDescent="0.25">
      <c r="A65" s="282"/>
      <c r="B65" s="58"/>
      <c r="C65" s="58"/>
      <c r="D65" s="337" t="s">
        <v>254</v>
      </c>
      <c r="E65" s="310"/>
      <c r="F65" s="109"/>
      <c r="G65" s="4"/>
      <c r="H65" s="4"/>
      <c r="I65" s="4"/>
    </row>
    <row r="66" spans="1:9" ht="18.75" x14ac:dyDescent="0.25">
      <c r="A66" s="282"/>
      <c r="B66" s="58"/>
      <c r="C66" s="58"/>
      <c r="D66" s="338"/>
      <c r="E66" s="302"/>
      <c r="F66" s="111"/>
      <c r="G66" s="4"/>
      <c r="H66" s="4"/>
      <c r="I66" s="4"/>
    </row>
    <row r="67" spans="1:9" ht="28.5" x14ac:dyDescent="0.25">
      <c r="A67" s="282"/>
      <c r="B67" s="58"/>
      <c r="C67" s="58"/>
      <c r="D67" s="338" t="s">
        <v>138</v>
      </c>
      <c r="E67" s="302"/>
      <c r="F67" s="111"/>
      <c r="G67" s="4"/>
      <c r="H67" s="4"/>
      <c r="I67" s="4"/>
    </row>
    <row r="68" spans="1:9" ht="29.25" x14ac:dyDescent="0.25">
      <c r="A68" s="282"/>
      <c r="B68" s="58"/>
      <c r="C68" s="58"/>
      <c r="D68" s="338" t="s">
        <v>255</v>
      </c>
      <c r="E68" s="302"/>
      <c r="F68" s="111"/>
      <c r="G68" s="4"/>
      <c r="H68" s="4"/>
      <c r="I68" s="4"/>
    </row>
    <row r="69" spans="1:9" ht="29.25" x14ac:dyDescent="0.25">
      <c r="A69" s="282"/>
      <c r="B69" s="58"/>
      <c r="C69" s="58"/>
      <c r="D69" s="338" t="s">
        <v>256</v>
      </c>
      <c r="E69" s="302"/>
      <c r="F69" s="111"/>
      <c r="G69" s="4"/>
      <c r="H69" s="4"/>
      <c r="I69" s="4"/>
    </row>
    <row r="70" spans="1:9" ht="19.5" thickBot="1" x14ac:dyDescent="0.3">
      <c r="A70" s="282"/>
      <c r="B70" s="58"/>
      <c r="C70" s="58"/>
      <c r="D70" s="339" t="s">
        <v>139</v>
      </c>
      <c r="E70" s="311"/>
      <c r="F70" s="113"/>
      <c r="G70" s="4"/>
      <c r="H70" s="4"/>
      <c r="I70" s="4"/>
    </row>
    <row r="71" spans="1:9" ht="24.75" x14ac:dyDescent="0.25">
      <c r="A71" s="282"/>
      <c r="B71" s="58"/>
      <c r="C71" s="58"/>
      <c r="D71" s="114"/>
      <c r="E71" s="303"/>
      <c r="F71" s="114"/>
      <c r="G71" s="4"/>
      <c r="H71" s="4"/>
      <c r="I71" s="4"/>
    </row>
    <row r="72" spans="1:9" ht="24.75" x14ac:dyDescent="0.25">
      <c r="A72" s="282"/>
      <c r="B72" s="58"/>
      <c r="C72" s="58"/>
      <c r="D72" s="114"/>
      <c r="E72" s="303"/>
      <c r="F72" s="114"/>
      <c r="G72" s="4"/>
      <c r="H72" s="4"/>
      <c r="I72" s="4"/>
    </row>
    <row r="73" spans="1:9" x14ac:dyDescent="0.25">
      <c r="A73" s="4"/>
      <c r="B73" s="4"/>
      <c r="C73" s="4"/>
      <c r="D73" s="4"/>
      <c r="E73" s="4"/>
      <c r="F73" s="4"/>
      <c r="G73" s="4"/>
      <c r="H73" s="4"/>
      <c r="I73" s="4"/>
    </row>
    <row r="74" spans="1:9" x14ac:dyDescent="0.25">
      <c r="A74" s="4"/>
      <c r="B74" s="4"/>
      <c r="C74" s="4"/>
      <c r="D74" s="4"/>
      <c r="E74" s="4"/>
      <c r="F74" s="4"/>
      <c r="G74" s="4"/>
      <c r="H74" s="4"/>
      <c r="I74" s="4"/>
    </row>
    <row r="75" spans="1:9" x14ac:dyDescent="0.25">
      <c r="A75" s="4"/>
      <c r="B75" s="4"/>
      <c r="C75" s="4"/>
      <c r="D75" s="4"/>
      <c r="E75" s="4"/>
      <c r="F75" s="4"/>
      <c r="G75" s="4"/>
      <c r="H75" s="4"/>
      <c r="I75" s="4"/>
    </row>
    <row r="76" spans="1:9" x14ac:dyDescent="0.25">
      <c r="A76" s="4"/>
      <c r="B76" s="4"/>
      <c r="C76" s="4"/>
      <c r="D76" s="4"/>
      <c r="E76" s="4"/>
      <c r="F76" s="4"/>
      <c r="G76" s="4"/>
      <c r="H76" s="4"/>
      <c r="I76" s="4"/>
    </row>
    <row r="77" spans="1:9" x14ac:dyDescent="0.25">
      <c r="A77" s="4"/>
      <c r="B77" s="4"/>
      <c r="C77" s="4"/>
      <c r="D77" s="4"/>
      <c r="E77" s="4"/>
      <c r="F77" s="4"/>
      <c r="G77" s="4"/>
      <c r="H77" s="4"/>
      <c r="I77" s="4"/>
    </row>
    <row r="78" spans="1:9" x14ac:dyDescent="0.25">
      <c r="A78" s="4"/>
      <c r="B78" s="4"/>
      <c r="C78" s="4"/>
      <c r="D78" s="4"/>
      <c r="E78" s="4"/>
      <c r="F78" s="4"/>
      <c r="G78" s="4"/>
      <c r="H78" s="4"/>
      <c r="I78" s="4"/>
    </row>
    <row r="79" spans="1:9" x14ac:dyDescent="0.25">
      <c r="A79" s="4"/>
      <c r="B79" s="4"/>
      <c r="C79" s="4"/>
      <c r="D79" s="4"/>
      <c r="E79" s="4"/>
      <c r="F79" s="4"/>
      <c r="G79" s="4"/>
      <c r="H79" s="4"/>
      <c r="I79" s="4"/>
    </row>
    <row r="80" spans="1:9" x14ac:dyDescent="0.25">
      <c r="A80" s="4"/>
      <c r="B80" s="4"/>
      <c r="C80" s="4"/>
      <c r="D80" s="4"/>
      <c r="E80" s="4"/>
      <c r="F80" s="4"/>
      <c r="G80" s="4"/>
      <c r="H80" s="4"/>
      <c r="I80" s="4"/>
    </row>
    <row r="81" spans="1:9" x14ac:dyDescent="0.25">
      <c r="A81" s="4"/>
      <c r="B81" s="4"/>
      <c r="C81" s="4"/>
      <c r="D81" s="4"/>
      <c r="E81" s="4"/>
      <c r="F81" s="4"/>
      <c r="G81" s="4"/>
      <c r="H81" s="4"/>
      <c r="I81" s="4"/>
    </row>
    <row r="82" spans="1:9" x14ac:dyDescent="0.25">
      <c r="A82" s="4"/>
      <c r="B82" s="4"/>
      <c r="C82" s="4"/>
      <c r="D82" s="4"/>
      <c r="E82" s="4"/>
      <c r="F82" s="4"/>
      <c r="G82" s="4"/>
      <c r="H82" s="4"/>
      <c r="I82" s="4"/>
    </row>
    <row r="83" spans="1:9" x14ac:dyDescent="0.25">
      <c r="A83" s="4"/>
      <c r="B83" s="4"/>
      <c r="C83" s="4"/>
      <c r="D83" s="4"/>
      <c r="E83" s="4"/>
      <c r="F83" s="4"/>
      <c r="G83" s="4"/>
      <c r="H83" s="4"/>
      <c r="I83" s="4"/>
    </row>
    <row r="84" spans="1:9" x14ac:dyDescent="0.25">
      <c r="A84" s="4"/>
      <c r="B84" s="4"/>
      <c r="C84" s="4"/>
      <c r="D84" s="4"/>
      <c r="E84" s="4"/>
      <c r="F84" s="4"/>
      <c r="G84" s="4"/>
      <c r="H84" s="4"/>
      <c r="I84" s="4"/>
    </row>
    <row r="85" spans="1:9" x14ac:dyDescent="0.25">
      <c r="A85" s="4"/>
      <c r="B85" s="4"/>
      <c r="C85" s="4"/>
      <c r="D85" s="4"/>
      <c r="E85" s="4"/>
      <c r="F85" s="4"/>
      <c r="G85" s="4"/>
      <c r="H85" s="4"/>
      <c r="I85" s="4"/>
    </row>
    <row r="86" spans="1:9" x14ac:dyDescent="0.25">
      <c r="A86" s="4"/>
      <c r="B86" s="4"/>
      <c r="C86" s="4"/>
      <c r="D86" s="4"/>
      <c r="E86" s="4"/>
      <c r="F86" s="4"/>
      <c r="G86" s="4"/>
      <c r="H86" s="4"/>
      <c r="I86" s="4"/>
    </row>
    <row r="87" spans="1:9" x14ac:dyDescent="0.25">
      <c r="A87" s="4"/>
      <c r="B87" s="4"/>
      <c r="C87" s="4"/>
      <c r="D87" s="4"/>
      <c r="E87" s="4"/>
      <c r="F87" s="4"/>
      <c r="G87" s="4"/>
      <c r="H87" s="4"/>
      <c r="I87" s="4"/>
    </row>
    <row r="88" spans="1:9" x14ac:dyDescent="0.25">
      <c r="A88" s="4"/>
      <c r="B88" s="4"/>
      <c r="C88" s="4"/>
      <c r="D88" s="4"/>
      <c r="E88" s="4"/>
      <c r="F88" s="4"/>
      <c r="G88" s="4"/>
      <c r="H88" s="4"/>
      <c r="I88" s="4"/>
    </row>
    <row r="89" spans="1:9" x14ac:dyDescent="0.25">
      <c r="A89" s="4"/>
      <c r="B89" s="4"/>
      <c r="C89" s="4"/>
      <c r="D89" s="4"/>
      <c r="E89" s="4"/>
      <c r="F89" s="4"/>
      <c r="G89" s="4"/>
      <c r="H89" s="4"/>
      <c r="I89" s="4"/>
    </row>
    <row r="90" spans="1:9" x14ac:dyDescent="0.25">
      <c r="A90" s="4"/>
      <c r="B90" s="4"/>
      <c r="C90" s="4"/>
      <c r="D90" s="4"/>
      <c r="E90" s="4"/>
      <c r="F90" s="4"/>
      <c r="G90" s="4"/>
      <c r="H90" s="4"/>
      <c r="I90" s="4"/>
    </row>
    <row r="91" spans="1:9" x14ac:dyDescent="0.25">
      <c r="A91" s="4"/>
      <c r="B91" s="4"/>
      <c r="C91" s="4"/>
      <c r="D91" s="4"/>
      <c r="E91" s="4"/>
      <c r="F91" s="4"/>
      <c r="G91" s="4"/>
      <c r="H91" s="4"/>
      <c r="I91" s="4"/>
    </row>
    <row r="92" spans="1:9" x14ac:dyDescent="0.25">
      <c r="A92" s="4"/>
      <c r="B92" s="4"/>
      <c r="C92" s="4"/>
      <c r="D92" s="4"/>
      <c r="E92" s="4"/>
      <c r="F92" s="4"/>
      <c r="G92" s="4"/>
      <c r="H92" s="4"/>
      <c r="I92" s="4"/>
    </row>
    <row r="93" spans="1:9" x14ac:dyDescent="0.25">
      <c r="A93" s="4"/>
      <c r="B93" s="4"/>
      <c r="C93" s="4"/>
      <c r="D93" s="4"/>
      <c r="E93" s="4"/>
      <c r="F93" s="4"/>
      <c r="G93" s="4"/>
      <c r="H93" s="4"/>
      <c r="I93" s="4"/>
    </row>
    <row r="94" spans="1:9" x14ac:dyDescent="0.25">
      <c r="A94" s="4"/>
      <c r="B94" s="4"/>
      <c r="C94" s="4"/>
      <c r="D94" s="4"/>
      <c r="E94" s="4"/>
      <c r="F94" s="4"/>
      <c r="G94" s="4"/>
      <c r="H94" s="4"/>
      <c r="I94" s="4"/>
    </row>
    <row r="95" spans="1:9" x14ac:dyDescent="0.25">
      <c r="A95" s="4"/>
      <c r="B95" s="4"/>
      <c r="C95" s="4"/>
      <c r="D95" s="4"/>
      <c r="E95" s="4"/>
      <c r="F95" s="4"/>
      <c r="G95" s="4"/>
      <c r="H95" s="4"/>
      <c r="I95" s="4"/>
    </row>
    <row r="96" spans="1:9" x14ac:dyDescent="0.25">
      <c r="A96" s="4"/>
      <c r="B96" s="4"/>
      <c r="C96" s="4"/>
      <c r="D96" s="4"/>
      <c r="E96" s="4"/>
      <c r="F96" s="4"/>
      <c r="G96" s="4"/>
      <c r="H96" s="4"/>
      <c r="I96" s="4"/>
    </row>
    <row r="97" spans="1:9" x14ac:dyDescent="0.25">
      <c r="A97" s="4"/>
      <c r="B97" s="4"/>
      <c r="C97" s="4"/>
      <c r="D97" s="4"/>
      <c r="E97" s="4"/>
      <c r="F97" s="4"/>
      <c r="G97" s="4"/>
      <c r="H97" s="4"/>
      <c r="I97" s="4"/>
    </row>
    <row r="98" spans="1:9" x14ac:dyDescent="0.25">
      <c r="A98" s="4"/>
      <c r="B98" s="4"/>
      <c r="C98" s="4"/>
      <c r="D98" s="4"/>
      <c r="E98" s="4"/>
      <c r="F98" s="4"/>
      <c r="G98" s="4"/>
      <c r="H98" s="4"/>
      <c r="I98" s="4"/>
    </row>
    <row r="99" spans="1:9" x14ac:dyDescent="0.25">
      <c r="A99" s="4"/>
      <c r="B99" s="4"/>
      <c r="C99" s="4"/>
      <c r="D99" s="4"/>
      <c r="E99" s="4"/>
      <c r="F99" s="4"/>
      <c r="G99" s="4"/>
      <c r="H99" s="4"/>
      <c r="I99" s="4"/>
    </row>
    <row r="100" spans="1:9" x14ac:dyDescent="0.25">
      <c r="A100" s="4"/>
      <c r="B100" s="4"/>
      <c r="C100" s="4"/>
      <c r="D100" s="4"/>
      <c r="E100" s="4"/>
      <c r="F100" s="4"/>
      <c r="G100" s="4"/>
      <c r="H100" s="4"/>
      <c r="I100" s="4"/>
    </row>
    <row r="101" spans="1:9" x14ac:dyDescent="0.25">
      <c r="A101" s="4"/>
      <c r="B101" s="4"/>
      <c r="C101" s="4"/>
      <c r="D101" s="4"/>
      <c r="E101" s="4"/>
      <c r="F101" s="4"/>
      <c r="G101" s="4"/>
      <c r="H101" s="4"/>
      <c r="I101" s="4"/>
    </row>
    <row r="102" spans="1:9" x14ac:dyDescent="0.25">
      <c r="A102" s="4"/>
      <c r="B102" s="4"/>
      <c r="C102" s="4"/>
      <c r="D102" s="4"/>
      <c r="E102" s="4"/>
      <c r="F102" s="4"/>
      <c r="G102" s="4"/>
      <c r="H102" s="4"/>
      <c r="I102" s="4"/>
    </row>
    <row r="103" spans="1:9" x14ac:dyDescent="0.25">
      <c r="A103" s="4"/>
      <c r="B103" s="4"/>
      <c r="C103" s="4"/>
      <c r="D103" s="4"/>
      <c r="E103" s="4"/>
      <c r="F103" s="4"/>
      <c r="G103" s="4"/>
      <c r="H103" s="4"/>
      <c r="I103" s="4"/>
    </row>
    <row r="104" spans="1:9" x14ac:dyDescent="0.25">
      <c r="A104" s="4"/>
      <c r="B104" s="4"/>
      <c r="C104" s="4"/>
      <c r="D104" s="4"/>
      <c r="E104" s="4"/>
      <c r="F104" s="4"/>
      <c r="G104" s="4"/>
      <c r="H104" s="4"/>
      <c r="I104" s="4"/>
    </row>
    <row r="105" spans="1:9" x14ac:dyDescent="0.25">
      <c r="A105" s="4"/>
      <c r="B105" s="4"/>
      <c r="C105" s="4"/>
      <c r="D105" s="4"/>
      <c r="E105" s="4"/>
      <c r="F105" s="4"/>
      <c r="G105" s="4"/>
      <c r="H105" s="4"/>
      <c r="I105" s="4"/>
    </row>
    <row r="106" spans="1:9" x14ac:dyDescent="0.25">
      <c r="A106" s="4"/>
      <c r="B106" s="4"/>
      <c r="C106" s="4"/>
      <c r="D106" s="4"/>
      <c r="E106" s="4"/>
      <c r="F106" s="4"/>
      <c r="G106" s="4"/>
      <c r="H106" s="4"/>
      <c r="I106" s="4"/>
    </row>
    <row r="107" spans="1:9" x14ac:dyDescent="0.25">
      <c r="A107" s="4"/>
      <c r="B107" s="4"/>
      <c r="C107" s="4"/>
      <c r="D107" s="4"/>
      <c r="E107" s="4"/>
      <c r="F107" s="4"/>
      <c r="G107" s="4"/>
      <c r="H107" s="4"/>
      <c r="I107" s="4"/>
    </row>
    <row r="108" spans="1:9" x14ac:dyDescent="0.25">
      <c r="A108" s="4"/>
      <c r="B108" s="4"/>
      <c r="C108" s="4"/>
      <c r="D108" s="4"/>
      <c r="E108" s="4"/>
      <c r="F108" s="4"/>
      <c r="G108" s="4"/>
      <c r="H108" s="4"/>
      <c r="I108" s="4"/>
    </row>
    <row r="109" spans="1:9" x14ac:dyDescent="0.25">
      <c r="A109" s="4"/>
      <c r="B109" s="4"/>
      <c r="C109" s="4"/>
      <c r="D109" s="4"/>
      <c r="E109" s="4"/>
      <c r="F109" s="4"/>
      <c r="G109" s="4"/>
      <c r="H109" s="4"/>
      <c r="I109" s="4"/>
    </row>
    <row r="110" spans="1:9" x14ac:dyDescent="0.25">
      <c r="A110" s="4"/>
      <c r="B110" s="4"/>
      <c r="C110" s="4"/>
      <c r="D110" s="4"/>
      <c r="E110" s="4"/>
      <c r="F110" s="4"/>
      <c r="G110" s="4"/>
      <c r="H110" s="4"/>
      <c r="I110" s="4"/>
    </row>
    <row r="111" spans="1:9" x14ac:dyDescent="0.25">
      <c r="A111" s="4"/>
      <c r="B111" s="4"/>
      <c r="C111" s="4"/>
      <c r="D111" s="4"/>
      <c r="E111" s="4"/>
      <c r="F111" s="4"/>
      <c r="G111" s="4"/>
      <c r="H111" s="4"/>
      <c r="I111" s="4"/>
    </row>
    <row r="112" spans="1:9" x14ac:dyDescent="0.25">
      <c r="A112" s="4"/>
      <c r="B112" s="4"/>
      <c r="C112" s="4"/>
      <c r="D112" s="4"/>
      <c r="E112" s="4"/>
      <c r="F112" s="4"/>
      <c r="G112" s="4"/>
      <c r="H112" s="4"/>
      <c r="I112" s="4"/>
    </row>
    <row r="113" spans="1:9" x14ac:dyDescent="0.25">
      <c r="A113" s="4"/>
      <c r="B113" s="4"/>
      <c r="C113" s="4"/>
      <c r="D113" s="4"/>
      <c r="E113" s="4"/>
      <c r="F113" s="4"/>
      <c r="G113" s="4"/>
      <c r="H113" s="4"/>
      <c r="I113" s="4"/>
    </row>
    <row r="114" spans="1:9" x14ac:dyDescent="0.25">
      <c r="A114" s="4"/>
      <c r="B114" s="4"/>
      <c r="C114" s="4"/>
      <c r="D114" s="4"/>
      <c r="E114" s="4"/>
      <c r="F114" s="4"/>
      <c r="G114" s="4"/>
      <c r="H114" s="4"/>
      <c r="I114" s="4"/>
    </row>
    <row r="115" spans="1:9" x14ac:dyDescent="0.25">
      <c r="A115" s="4"/>
      <c r="B115" s="4"/>
      <c r="C115" s="4"/>
      <c r="D115" s="4"/>
      <c r="E115" s="4"/>
      <c r="F115" s="4"/>
      <c r="G115" s="4"/>
      <c r="H115" s="4"/>
      <c r="I115" s="4"/>
    </row>
    <row r="116" spans="1:9" x14ac:dyDescent="0.25">
      <c r="A116" s="4"/>
      <c r="B116" s="4"/>
      <c r="C116" s="4"/>
      <c r="D116" s="4"/>
      <c r="E116" s="4"/>
      <c r="F116" s="4"/>
      <c r="G116" s="4"/>
      <c r="H116" s="4"/>
      <c r="I116" s="4"/>
    </row>
    <row r="117" spans="1:9" x14ac:dyDescent="0.25">
      <c r="A117" s="4"/>
      <c r="B117" s="4"/>
      <c r="C117" s="4"/>
      <c r="D117" s="4"/>
      <c r="E117" s="4"/>
      <c r="F117" s="4"/>
      <c r="G117" s="4"/>
      <c r="H117" s="4"/>
      <c r="I117" s="4"/>
    </row>
    <row r="118" spans="1:9" x14ac:dyDescent="0.25">
      <c r="A118" s="4"/>
      <c r="B118" s="4"/>
      <c r="C118" s="4"/>
      <c r="D118" s="4"/>
      <c r="E118" s="4"/>
      <c r="F118" s="4"/>
      <c r="G118" s="4"/>
      <c r="H118" s="4"/>
      <c r="I118" s="4"/>
    </row>
    <row r="119" spans="1:9" x14ac:dyDescent="0.25">
      <c r="A119" s="4"/>
      <c r="B119" s="4"/>
      <c r="C119" s="4"/>
      <c r="D119" s="4"/>
      <c r="E119" s="4"/>
      <c r="F119" s="4"/>
      <c r="G119" s="4"/>
      <c r="H119" s="4"/>
      <c r="I119" s="4"/>
    </row>
    <row r="120" spans="1:9" x14ac:dyDescent="0.25">
      <c r="A120" s="4"/>
      <c r="B120" s="4"/>
      <c r="C120" s="4"/>
      <c r="D120" s="4"/>
      <c r="E120" s="4"/>
      <c r="F120" s="4"/>
      <c r="G120" s="4"/>
      <c r="H120" s="4"/>
      <c r="I120" s="4"/>
    </row>
    <row r="121" spans="1:9" x14ac:dyDescent="0.25">
      <c r="A121" s="4"/>
      <c r="B121" s="4"/>
      <c r="C121" s="4"/>
      <c r="D121" s="4"/>
      <c r="E121" s="4"/>
      <c r="F121" s="4"/>
      <c r="G121" s="4"/>
      <c r="H121" s="4"/>
      <c r="I121" s="4"/>
    </row>
    <row r="122" spans="1:9" x14ac:dyDescent="0.25">
      <c r="A122" s="4"/>
      <c r="B122" s="4"/>
      <c r="C122" s="4"/>
      <c r="D122" s="4"/>
      <c r="E122" s="4"/>
      <c r="F122" s="4"/>
      <c r="G122" s="4"/>
      <c r="H122" s="4"/>
      <c r="I122" s="4"/>
    </row>
    <row r="123" spans="1:9" x14ac:dyDescent="0.25">
      <c r="A123" s="4"/>
      <c r="B123" s="4"/>
      <c r="C123" s="4"/>
      <c r="D123" s="4"/>
      <c r="E123" s="4"/>
      <c r="F123" s="4"/>
      <c r="G123" s="4"/>
      <c r="H123" s="4"/>
      <c r="I123" s="4"/>
    </row>
    <row r="124" spans="1:9" x14ac:dyDescent="0.25">
      <c r="A124" s="4"/>
      <c r="B124" s="4"/>
      <c r="C124" s="4"/>
      <c r="D124" s="4"/>
      <c r="E124" s="4"/>
      <c r="F124" s="4"/>
      <c r="G124" s="4"/>
      <c r="H124" s="4"/>
      <c r="I124" s="4"/>
    </row>
    <row r="125" spans="1:9" x14ac:dyDescent="0.25">
      <c r="A125" s="4"/>
      <c r="B125" s="4"/>
      <c r="C125" s="4"/>
      <c r="D125" s="4"/>
      <c r="E125" s="4"/>
      <c r="F125" s="4"/>
      <c r="G125" s="4"/>
      <c r="H125" s="4"/>
      <c r="I125" s="4"/>
    </row>
    <row r="126" spans="1:9" x14ac:dyDescent="0.25">
      <c r="A126" s="4"/>
      <c r="B126" s="4"/>
      <c r="C126" s="4"/>
      <c r="D126" s="4"/>
      <c r="E126" s="4"/>
      <c r="F126" s="4"/>
      <c r="G126" s="4"/>
      <c r="H126" s="4"/>
      <c r="I126" s="4"/>
    </row>
    <row r="127" spans="1:9" x14ac:dyDescent="0.25">
      <c r="A127" s="4"/>
      <c r="B127" s="4"/>
      <c r="C127" s="4"/>
      <c r="D127" s="4"/>
      <c r="E127" s="4"/>
      <c r="F127" s="4"/>
      <c r="G127" s="4"/>
      <c r="H127" s="4"/>
      <c r="I127" s="4"/>
    </row>
    <row r="128" spans="1:9" x14ac:dyDescent="0.25">
      <c r="A128" s="4"/>
      <c r="B128" s="4"/>
      <c r="C128" s="4"/>
      <c r="D128" s="4"/>
      <c r="E128" s="4"/>
      <c r="F128" s="4"/>
      <c r="G128" s="4"/>
      <c r="H128" s="4"/>
      <c r="I128" s="4"/>
    </row>
    <row r="129" spans="1:9" x14ac:dyDescent="0.25">
      <c r="A129" s="4"/>
      <c r="B129" s="4"/>
      <c r="C129" s="4"/>
      <c r="D129" s="4"/>
      <c r="E129" s="4"/>
      <c r="F129" s="4"/>
      <c r="G129" s="4"/>
      <c r="H129" s="4"/>
      <c r="I129" s="4"/>
    </row>
    <row r="130" spans="1:9" x14ac:dyDescent="0.25">
      <c r="A130" s="4"/>
      <c r="B130" s="4"/>
      <c r="C130" s="4"/>
      <c r="D130" s="4"/>
      <c r="E130" s="4"/>
      <c r="F130" s="4"/>
      <c r="G130" s="4"/>
      <c r="H130" s="4"/>
      <c r="I130" s="4"/>
    </row>
    <row r="131" spans="1:9" x14ac:dyDescent="0.25">
      <c r="A131" s="4"/>
      <c r="B131" s="4"/>
      <c r="C131" s="4"/>
      <c r="D131" s="4"/>
      <c r="E131" s="4"/>
      <c r="F131" s="4"/>
      <c r="G131" s="4"/>
      <c r="H131" s="4"/>
      <c r="I131" s="4"/>
    </row>
    <row r="132" spans="1:9" x14ac:dyDescent="0.25">
      <c r="A132" s="4"/>
      <c r="B132" s="4"/>
      <c r="C132" s="4"/>
      <c r="D132" s="4"/>
      <c r="E132" s="4"/>
      <c r="F132" s="4"/>
      <c r="G132" s="4"/>
      <c r="H132" s="4"/>
      <c r="I132" s="4"/>
    </row>
    <row r="133" spans="1:9" x14ac:dyDescent="0.25">
      <c r="A133" s="4"/>
      <c r="B133" s="4"/>
      <c r="C133" s="4"/>
      <c r="D133" s="4"/>
      <c r="E133" s="4"/>
      <c r="F133" s="4"/>
      <c r="G133" s="4"/>
      <c r="H133" s="4"/>
      <c r="I133" s="4"/>
    </row>
    <row r="134" spans="1:9" x14ac:dyDescent="0.25">
      <c r="A134" s="4"/>
      <c r="B134" s="4"/>
      <c r="C134" s="4"/>
      <c r="D134" s="4"/>
      <c r="E134" s="4"/>
      <c r="F134" s="4"/>
      <c r="G134" s="4"/>
      <c r="H134" s="4"/>
      <c r="I134" s="4"/>
    </row>
    <row r="135" spans="1:9" x14ac:dyDescent="0.25">
      <c r="A135" s="4"/>
      <c r="B135" s="4"/>
      <c r="C135" s="4"/>
      <c r="D135" s="4"/>
      <c r="E135" s="4"/>
      <c r="F135" s="4"/>
      <c r="G135" s="4"/>
      <c r="H135" s="4"/>
      <c r="I135" s="4"/>
    </row>
    <row r="136" spans="1:9" x14ac:dyDescent="0.25">
      <c r="A136" s="4"/>
      <c r="B136" s="4"/>
      <c r="C136" s="4"/>
      <c r="D136" s="4"/>
      <c r="E136" s="4"/>
      <c r="F136" s="4"/>
      <c r="G136" s="4"/>
      <c r="H136" s="4"/>
      <c r="I136" s="4"/>
    </row>
    <row r="137" spans="1:9" x14ac:dyDescent="0.25">
      <c r="A137" s="4"/>
      <c r="B137" s="4"/>
      <c r="C137" s="4"/>
      <c r="D137" s="4"/>
      <c r="E137" s="4"/>
      <c r="F137" s="4"/>
      <c r="G137" s="4"/>
      <c r="H137" s="4"/>
      <c r="I137" s="4"/>
    </row>
    <row r="138" spans="1:9" x14ac:dyDescent="0.25">
      <c r="A138" s="4"/>
      <c r="B138" s="4"/>
      <c r="C138" s="4"/>
      <c r="D138" s="4"/>
      <c r="E138" s="4"/>
      <c r="F138" s="4"/>
      <c r="G138" s="4"/>
      <c r="H138" s="4"/>
      <c r="I138" s="4"/>
    </row>
    <row r="139" spans="1:9" x14ac:dyDescent="0.25">
      <c r="A139" s="4"/>
      <c r="B139" s="4"/>
      <c r="C139" s="4"/>
      <c r="D139" s="4"/>
      <c r="E139" s="4"/>
      <c r="F139" s="4"/>
      <c r="G139" s="4"/>
      <c r="H139" s="4"/>
      <c r="I139" s="4"/>
    </row>
    <row r="140" spans="1:9" x14ac:dyDescent="0.25">
      <c r="A140" s="4"/>
      <c r="B140" s="4"/>
      <c r="C140" s="4"/>
      <c r="D140" s="4"/>
      <c r="E140" s="4"/>
      <c r="F140" s="4"/>
      <c r="G140" s="4"/>
      <c r="H140" s="4"/>
      <c r="I140" s="4"/>
    </row>
    <row r="141" spans="1:9" x14ac:dyDescent="0.25">
      <c r="A141" s="4"/>
      <c r="B141" s="4"/>
      <c r="C141" s="4"/>
      <c r="D141" s="4"/>
      <c r="E141" s="4"/>
      <c r="F141" s="4"/>
      <c r="G141" s="4"/>
      <c r="H141" s="4"/>
      <c r="I141" s="4"/>
    </row>
    <row r="142" spans="1:9" x14ac:dyDescent="0.25">
      <c r="A142" s="4"/>
      <c r="B142" s="4"/>
      <c r="C142" s="4"/>
      <c r="D142" s="4"/>
      <c r="E142" s="4"/>
      <c r="F142" s="4"/>
      <c r="G142" s="4"/>
      <c r="H142" s="4"/>
      <c r="I142" s="4"/>
    </row>
    <row r="143" spans="1:9" x14ac:dyDescent="0.25">
      <c r="A143" s="4"/>
      <c r="B143" s="4"/>
      <c r="C143" s="4"/>
      <c r="D143" s="4"/>
      <c r="E143" s="4"/>
      <c r="F143" s="4"/>
      <c r="G143" s="4"/>
      <c r="H143" s="4"/>
      <c r="I143" s="4"/>
    </row>
    <row r="144" spans="1:9" x14ac:dyDescent="0.25">
      <c r="A144" s="4"/>
      <c r="B144" s="4"/>
      <c r="C144" s="4"/>
      <c r="D144" s="4"/>
      <c r="E144" s="4"/>
      <c r="F144" s="4"/>
      <c r="G144" s="4"/>
      <c r="H144" s="4"/>
      <c r="I144" s="4"/>
    </row>
    <row r="145" spans="1:9" x14ac:dyDescent="0.25">
      <c r="A145" s="4"/>
      <c r="B145" s="4"/>
      <c r="C145" s="4"/>
      <c r="D145" s="4"/>
      <c r="E145" s="4"/>
      <c r="F145" s="4"/>
      <c r="G145" s="4"/>
      <c r="H145" s="4"/>
      <c r="I145" s="4"/>
    </row>
    <row r="146" spans="1:9" x14ac:dyDescent="0.25">
      <c r="A146" s="4"/>
      <c r="B146" s="4"/>
      <c r="C146" s="4"/>
      <c r="D146" s="4"/>
      <c r="E146" s="4"/>
      <c r="F146" s="4"/>
      <c r="G146" s="4"/>
      <c r="H146" s="4"/>
      <c r="I146" s="4"/>
    </row>
    <row r="147" spans="1:9" x14ac:dyDescent="0.25">
      <c r="A147" s="4"/>
      <c r="B147" s="4"/>
      <c r="C147" s="4"/>
      <c r="D147" s="4"/>
      <c r="E147" s="4"/>
      <c r="F147" s="4"/>
      <c r="G147" s="4"/>
      <c r="H147" s="4"/>
      <c r="I147" s="4"/>
    </row>
    <row r="148" spans="1:9" x14ac:dyDescent="0.25">
      <c r="A148" s="4"/>
      <c r="B148" s="4"/>
      <c r="C148" s="4"/>
      <c r="D148" s="4"/>
      <c r="E148" s="4"/>
      <c r="F148" s="4"/>
      <c r="G148" s="4"/>
      <c r="H148" s="4"/>
      <c r="I148" s="4"/>
    </row>
    <row r="149" spans="1:9" x14ac:dyDescent="0.25">
      <c r="A149" s="4"/>
      <c r="B149" s="4"/>
      <c r="C149" s="4"/>
      <c r="D149" s="4"/>
      <c r="E149" s="4"/>
      <c r="F149" s="4"/>
      <c r="G149" s="4"/>
      <c r="H149" s="4"/>
      <c r="I149" s="4"/>
    </row>
    <row r="150" spans="1:9" x14ac:dyDescent="0.25">
      <c r="A150" s="4"/>
      <c r="B150" s="4"/>
      <c r="C150" s="4"/>
      <c r="D150" s="4"/>
      <c r="E150" s="4"/>
      <c r="F150" s="4"/>
      <c r="G150" s="4"/>
      <c r="H150" s="4"/>
      <c r="I150" s="4"/>
    </row>
    <row r="151" spans="1:9" x14ac:dyDescent="0.25">
      <c r="A151" s="4"/>
      <c r="B151" s="4"/>
      <c r="C151" s="4"/>
      <c r="D151" s="4"/>
      <c r="E151" s="4"/>
      <c r="F151" s="4"/>
      <c r="G151" s="4"/>
      <c r="H151" s="4"/>
      <c r="I151" s="4"/>
    </row>
    <row r="152" spans="1:9" x14ac:dyDescent="0.25">
      <c r="A152" s="4"/>
      <c r="B152" s="4"/>
      <c r="C152" s="4"/>
      <c r="D152" s="4"/>
      <c r="E152" s="4"/>
      <c r="F152" s="4"/>
      <c r="G152" s="4"/>
      <c r="H152" s="4"/>
      <c r="I152" s="4"/>
    </row>
    <row r="153" spans="1:9" x14ac:dyDescent="0.25">
      <c r="A153" s="4"/>
      <c r="B153" s="4"/>
      <c r="C153" s="4"/>
      <c r="D153" s="4"/>
      <c r="E153" s="4"/>
      <c r="F153" s="4"/>
      <c r="G153" s="4"/>
      <c r="H153" s="4"/>
      <c r="I153" s="4"/>
    </row>
    <row r="154" spans="1:9" x14ac:dyDescent="0.25">
      <c r="A154" s="4"/>
      <c r="B154" s="4"/>
      <c r="C154" s="4"/>
      <c r="D154" s="4"/>
      <c r="E154" s="4"/>
      <c r="F154" s="4"/>
      <c r="G154" s="4"/>
      <c r="H154" s="4"/>
      <c r="I154" s="4"/>
    </row>
    <row r="155" spans="1:9" x14ac:dyDescent="0.25">
      <c r="A155" s="4"/>
      <c r="B155" s="4"/>
      <c r="C155" s="4"/>
      <c r="D155" s="4"/>
      <c r="E155" s="4"/>
      <c r="F155" s="4"/>
      <c r="G155" s="4"/>
      <c r="H155" s="4"/>
      <c r="I155" s="4"/>
    </row>
  </sheetData>
  <mergeCells count="11">
    <mergeCell ref="D21:F21"/>
    <mergeCell ref="C1:F1"/>
    <mergeCell ref="D8:F8"/>
    <mergeCell ref="D9:F9"/>
    <mergeCell ref="D15:F15"/>
    <mergeCell ref="D16:F16"/>
    <mergeCell ref="D22:F22"/>
    <mergeCell ref="D32:F32"/>
    <mergeCell ref="D36:F36"/>
    <mergeCell ref="D43:F43"/>
    <mergeCell ref="D50:F50"/>
  </mergeCells>
  <pageMargins left="0.7" right="0.7" top="0.75" bottom="0.75" header="0.3" footer="0.3"/>
  <pageSetup paperSize="9" scale="36"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3"/>
  <sheetViews>
    <sheetView view="pageBreakPreview" zoomScale="80" zoomScaleNormal="80" zoomScaleSheetLayoutView="80" workbookViewId="0">
      <selection activeCell="C2" sqref="C2:F2"/>
    </sheetView>
  </sheetViews>
  <sheetFormatPr defaultRowHeight="15" x14ac:dyDescent="0.25"/>
  <cols>
    <col min="1" max="1" width="5.5703125" customWidth="1"/>
    <col min="2" max="2" width="16.5703125" customWidth="1"/>
    <col min="3" max="3" width="9" customWidth="1"/>
    <col min="4" max="4" width="92" customWidth="1"/>
    <col min="5" max="6" width="24.42578125" customWidth="1"/>
  </cols>
  <sheetData>
    <row r="1" spans="1:10" x14ac:dyDescent="0.25">
      <c r="A1" s="223"/>
      <c r="B1" s="3"/>
      <c r="C1" s="3"/>
      <c r="D1" s="224"/>
      <c r="E1" s="225"/>
      <c r="F1" s="225"/>
      <c r="G1" s="4"/>
      <c r="H1" s="4"/>
      <c r="I1" s="4"/>
      <c r="J1" s="4"/>
    </row>
    <row r="2" spans="1:10" ht="31.5" customHeight="1" x14ac:dyDescent="0.25">
      <c r="A2" s="223"/>
      <c r="B2" s="226" t="s">
        <v>257</v>
      </c>
      <c r="C2" s="477" t="s">
        <v>258</v>
      </c>
      <c r="D2" s="477"/>
      <c r="E2" s="477"/>
      <c r="F2" s="477"/>
      <c r="G2" s="4"/>
      <c r="H2" s="4"/>
      <c r="I2" s="4"/>
      <c r="J2" s="4"/>
    </row>
    <row r="3" spans="1:10" ht="24.75" customHeight="1" x14ac:dyDescent="0.25">
      <c r="A3" s="223"/>
      <c r="B3" s="3"/>
      <c r="C3" s="3"/>
      <c r="D3" s="3"/>
      <c r="E3" s="429"/>
      <c r="F3" s="430"/>
      <c r="G3" s="343"/>
      <c r="H3" s="4"/>
      <c r="I3" s="4"/>
      <c r="J3" s="4"/>
    </row>
    <row r="4" spans="1:10" ht="18" x14ac:dyDescent="0.25">
      <c r="A4" s="223"/>
      <c r="B4" s="227" t="str">
        <f>B2</f>
        <v>LOT 3</v>
      </c>
      <c r="C4" s="431" t="str">
        <f>C2</f>
        <v>COLPOSCOPIS</v>
      </c>
      <c r="D4" s="279"/>
      <c r="E4" s="277"/>
      <c r="F4" s="277"/>
      <c r="G4" s="343"/>
      <c r="H4" s="4"/>
      <c r="I4" s="4"/>
      <c r="J4" s="4"/>
    </row>
    <row r="5" spans="1:10" x14ac:dyDescent="0.25">
      <c r="A5" s="223"/>
      <c r="B5" s="228" t="s">
        <v>18</v>
      </c>
      <c r="C5" s="478"/>
      <c r="D5" s="479"/>
      <c r="E5" s="5"/>
      <c r="F5" s="5"/>
      <c r="G5" s="343"/>
      <c r="H5" s="4"/>
      <c r="I5" s="4"/>
      <c r="J5" s="4"/>
    </row>
    <row r="6" spans="1:10" x14ac:dyDescent="0.25">
      <c r="A6" s="223"/>
      <c r="B6" s="228" t="s">
        <v>19</v>
      </c>
      <c r="C6" s="478"/>
      <c r="D6" s="479"/>
      <c r="E6" s="5"/>
      <c r="F6" s="5"/>
      <c r="G6" s="343"/>
      <c r="H6" s="4"/>
      <c r="I6" s="4"/>
      <c r="J6" s="4"/>
    </row>
    <row r="7" spans="1:10" x14ac:dyDescent="0.25">
      <c r="A7" s="223"/>
      <c r="B7" s="229" t="s">
        <v>20</v>
      </c>
      <c r="C7" s="478"/>
      <c r="D7" s="479"/>
      <c r="E7" s="5"/>
      <c r="F7" s="5"/>
      <c r="G7" s="343"/>
      <c r="H7" s="4"/>
      <c r="I7" s="4"/>
      <c r="J7" s="4"/>
    </row>
    <row r="8" spans="1:10" ht="22.5" x14ac:dyDescent="0.25">
      <c r="A8" s="223"/>
      <c r="B8" s="230"/>
      <c r="C8" s="230"/>
      <c r="D8" s="231"/>
      <c r="E8" s="231"/>
      <c r="F8" s="225"/>
      <c r="G8" s="4"/>
      <c r="H8" s="4"/>
      <c r="I8" s="4"/>
      <c r="J8" s="4"/>
    </row>
    <row r="9" spans="1:10" ht="24.75" x14ac:dyDescent="0.25">
      <c r="A9" s="223"/>
      <c r="B9" s="232" t="s">
        <v>99</v>
      </c>
      <c r="C9" s="232"/>
      <c r="D9" s="3"/>
      <c r="E9" s="3"/>
      <c r="F9" s="3"/>
      <c r="G9" s="4"/>
      <c r="H9" s="4"/>
      <c r="I9" s="4"/>
      <c r="J9" s="4"/>
    </row>
    <row r="10" spans="1:10" ht="24.75" x14ac:dyDescent="0.25">
      <c r="A10" s="223"/>
      <c r="B10" s="230"/>
      <c r="C10" s="230"/>
      <c r="D10" s="233"/>
      <c r="E10" s="233"/>
      <c r="F10" s="233"/>
      <c r="G10" s="4"/>
      <c r="H10" s="4"/>
      <c r="I10" s="4"/>
      <c r="J10" s="4"/>
    </row>
    <row r="11" spans="1:10" ht="43.5" customHeight="1" x14ac:dyDescent="0.25">
      <c r="A11" s="223"/>
      <c r="B11" s="491" t="s">
        <v>140</v>
      </c>
      <c r="C11" s="492"/>
      <c r="D11" s="493"/>
      <c r="E11" s="241"/>
      <c r="F11" s="241"/>
      <c r="G11" s="343"/>
      <c r="H11" s="4"/>
      <c r="I11" s="4"/>
      <c r="J11" s="4"/>
    </row>
    <row r="12" spans="1:10" x14ac:dyDescent="0.25">
      <c r="A12" s="223"/>
      <c r="B12" s="481" t="s">
        <v>198</v>
      </c>
      <c r="C12" s="482"/>
      <c r="D12" s="483"/>
      <c r="E12" s="240"/>
      <c r="F12" s="240"/>
      <c r="G12" s="343"/>
      <c r="H12" s="4"/>
      <c r="I12" s="4"/>
      <c r="J12" s="4"/>
    </row>
    <row r="13" spans="1:10" ht="58.5" customHeight="1" x14ac:dyDescent="0.25">
      <c r="A13" s="223"/>
      <c r="B13" s="488" t="s">
        <v>303</v>
      </c>
      <c r="C13" s="489"/>
      <c r="D13" s="490"/>
      <c r="E13" s="242"/>
      <c r="F13" s="242"/>
      <c r="G13" s="343"/>
      <c r="H13" s="4"/>
      <c r="I13" s="4"/>
      <c r="J13" s="4"/>
    </row>
    <row r="14" spans="1:10" s="1" customFormat="1" ht="25.5" customHeight="1" x14ac:dyDescent="0.25">
      <c r="A14" s="223"/>
      <c r="B14" s="421"/>
      <c r="C14" s="421"/>
      <c r="D14" s="421"/>
      <c r="E14" s="242"/>
      <c r="F14" s="242"/>
      <c r="G14" s="343"/>
      <c r="H14" s="4"/>
      <c r="I14" s="4"/>
      <c r="J14" s="4"/>
    </row>
    <row r="15" spans="1:10" s="1" customFormat="1" ht="16.5" customHeight="1" x14ac:dyDescent="0.25">
      <c r="A15" s="27"/>
      <c r="B15" s="46"/>
      <c r="C15" s="46"/>
      <c r="E15" s="444" t="s">
        <v>304</v>
      </c>
      <c r="F15" s="445"/>
      <c r="G15" s="4"/>
      <c r="H15" s="4"/>
      <c r="I15" s="4"/>
      <c r="J15" s="4"/>
    </row>
    <row r="16" spans="1:10" s="1" customFormat="1" ht="18.75" x14ac:dyDescent="0.25">
      <c r="A16" s="27"/>
      <c r="B16" s="46"/>
      <c r="C16" s="52"/>
      <c r="D16" s="53" t="s">
        <v>24</v>
      </c>
      <c r="E16" s="446"/>
      <c r="F16" s="447"/>
      <c r="G16" s="4"/>
      <c r="H16" s="4"/>
      <c r="I16" s="4"/>
      <c r="J16" s="4"/>
    </row>
    <row r="17" spans="1:10" s="1" customFormat="1" ht="18.75" x14ac:dyDescent="0.25">
      <c r="A17" s="27"/>
      <c r="B17" s="54"/>
      <c r="C17" s="442" t="s">
        <v>25</v>
      </c>
      <c r="D17" s="443"/>
      <c r="E17" s="448"/>
      <c r="F17" s="449"/>
      <c r="G17" s="4"/>
      <c r="H17" s="4"/>
      <c r="I17" s="4"/>
      <c r="J17" s="4"/>
    </row>
    <row r="18" spans="1:10" ht="45" x14ac:dyDescent="0.25">
      <c r="A18" s="234"/>
      <c r="B18" s="235" t="s">
        <v>26</v>
      </c>
      <c r="C18" s="235" t="s">
        <v>27</v>
      </c>
      <c r="D18" s="236" t="s">
        <v>28</v>
      </c>
      <c r="E18" s="43" t="s">
        <v>29</v>
      </c>
      <c r="F18" s="44" t="s">
        <v>30</v>
      </c>
      <c r="G18" s="4"/>
      <c r="H18" s="4"/>
      <c r="I18" s="4"/>
      <c r="J18" s="4"/>
    </row>
    <row r="19" spans="1:10" x14ac:dyDescent="0.25">
      <c r="A19" s="234"/>
      <c r="B19" s="485" t="s">
        <v>259</v>
      </c>
      <c r="C19" s="486"/>
      <c r="D19" s="486"/>
      <c r="E19" s="486"/>
      <c r="F19" s="487"/>
      <c r="G19" s="4"/>
      <c r="H19" s="4"/>
      <c r="I19" s="4"/>
      <c r="J19" s="4"/>
    </row>
    <row r="20" spans="1:10" ht="30" x14ac:dyDescent="0.25">
      <c r="A20" s="234"/>
      <c r="B20" s="345"/>
      <c r="C20" s="346"/>
      <c r="D20" s="344" t="s">
        <v>33</v>
      </c>
      <c r="E20" s="342"/>
      <c r="F20" s="387"/>
      <c r="G20" s="4"/>
      <c r="H20" s="4"/>
      <c r="I20" s="4"/>
      <c r="J20" s="4"/>
    </row>
    <row r="21" spans="1:10" x14ac:dyDescent="0.25">
      <c r="A21" s="234"/>
      <c r="B21" s="347"/>
      <c r="C21" s="348"/>
      <c r="D21" s="350" t="s">
        <v>34</v>
      </c>
      <c r="E21" s="351"/>
      <c r="F21" s="351"/>
      <c r="G21" s="4"/>
      <c r="H21" s="4"/>
      <c r="I21" s="4"/>
      <c r="J21" s="4"/>
    </row>
    <row r="22" spans="1:10" ht="42.75" x14ac:dyDescent="0.25">
      <c r="A22" s="234"/>
      <c r="B22" s="263" t="s">
        <v>90</v>
      </c>
      <c r="C22" s="348">
        <f>C9+1</f>
        <v>1</v>
      </c>
      <c r="D22" s="178" t="s">
        <v>260</v>
      </c>
      <c r="E22" s="352"/>
      <c r="F22" s="352"/>
      <c r="G22" s="4"/>
      <c r="H22" s="4"/>
      <c r="I22" s="4"/>
      <c r="J22" s="4"/>
    </row>
    <row r="23" spans="1:10" x14ac:dyDescent="0.25">
      <c r="A23" s="234"/>
      <c r="B23" s="263" t="s">
        <v>90</v>
      </c>
      <c r="C23" s="348">
        <f>C22+1</f>
        <v>2</v>
      </c>
      <c r="D23" s="178" t="s">
        <v>261</v>
      </c>
      <c r="E23" s="352"/>
      <c r="F23" s="352"/>
      <c r="G23" s="4"/>
      <c r="H23" s="4"/>
      <c r="I23" s="4"/>
      <c r="J23" s="4"/>
    </row>
    <row r="24" spans="1:10" x14ac:dyDescent="0.25">
      <c r="A24" s="234"/>
      <c r="B24" s="263" t="s">
        <v>90</v>
      </c>
      <c r="C24" s="348">
        <f>C23+1</f>
        <v>3</v>
      </c>
      <c r="D24" s="178" t="s">
        <v>262</v>
      </c>
      <c r="E24" s="352"/>
      <c r="F24" s="352"/>
      <c r="G24" s="4"/>
      <c r="H24" s="4"/>
      <c r="I24" s="4"/>
      <c r="J24" s="4"/>
    </row>
    <row r="25" spans="1:10" x14ac:dyDescent="0.25">
      <c r="A25" s="234"/>
      <c r="B25" s="263" t="s">
        <v>90</v>
      </c>
      <c r="C25" s="348">
        <f>C24+1</f>
        <v>4</v>
      </c>
      <c r="D25" s="178" t="s">
        <v>263</v>
      </c>
      <c r="E25" s="352"/>
      <c r="F25" s="352"/>
      <c r="G25" s="4"/>
      <c r="H25" s="4"/>
      <c r="I25" s="4"/>
      <c r="J25" s="4"/>
    </row>
    <row r="26" spans="1:10" x14ac:dyDescent="0.25">
      <c r="A26" s="234"/>
      <c r="B26" s="263"/>
      <c r="C26" s="348"/>
      <c r="D26" s="353" t="s">
        <v>264</v>
      </c>
      <c r="E26" s="352"/>
      <c r="F26" s="352"/>
      <c r="G26" s="4"/>
      <c r="H26" s="4"/>
      <c r="I26" s="4"/>
      <c r="J26" s="4"/>
    </row>
    <row r="27" spans="1:10" x14ac:dyDescent="0.25">
      <c r="A27" s="234"/>
      <c r="B27" s="263" t="s">
        <v>90</v>
      </c>
      <c r="C27" s="348">
        <f>C25+1</f>
        <v>5</v>
      </c>
      <c r="D27" s="178" t="s">
        <v>265</v>
      </c>
      <c r="E27" s="352"/>
      <c r="F27" s="352"/>
      <c r="G27" s="4"/>
      <c r="H27" s="4"/>
      <c r="I27" s="4"/>
      <c r="J27" s="4"/>
    </row>
    <row r="28" spans="1:10" x14ac:dyDescent="0.25">
      <c r="A28" s="234"/>
      <c r="B28" s="263" t="s">
        <v>90</v>
      </c>
      <c r="C28" s="348">
        <f>C27+1</f>
        <v>6</v>
      </c>
      <c r="D28" s="178" t="s">
        <v>266</v>
      </c>
      <c r="E28" s="352"/>
      <c r="F28" s="352"/>
      <c r="G28" s="4"/>
      <c r="H28" s="4"/>
      <c r="I28" s="4"/>
      <c r="J28" s="4"/>
    </row>
    <row r="29" spans="1:10" x14ac:dyDescent="0.25">
      <c r="A29" s="234"/>
      <c r="B29" s="263" t="s">
        <v>90</v>
      </c>
      <c r="C29" s="348">
        <f>C28+1</f>
        <v>7</v>
      </c>
      <c r="D29" s="178" t="s">
        <v>342</v>
      </c>
      <c r="E29" s="352"/>
      <c r="F29" s="352"/>
      <c r="G29" s="4"/>
      <c r="H29" s="4"/>
      <c r="I29" s="4"/>
      <c r="J29" s="4"/>
    </row>
    <row r="30" spans="1:10" x14ac:dyDescent="0.25">
      <c r="A30" s="234"/>
      <c r="B30" s="263"/>
      <c r="C30" s="348"/>
      <c r="D30" s="353" t="s">
        <v>267</v>
      </c>
      <c r="E30" s="352"/>
      <c r="F30" s="352"/>
      <c r="G30" s="4"/>
      <c r="H30" s="4"/>
      <c r="I30" s="4"/>
      <c r="J30" s="4"/>
    </row>
    <row r="31" spans="1:10" x14ac:dyDescent="0.25">
      <c r="A31" s="234"/>
      <c r="B31" s="263" t="s">
        <v>90</v>
      </c>
      <c r="C31" s="348">
        <f>C29+1</f>
        <v>8</v>
      </c>
      <c r="D31" s="178" t="s">
        <v>268</v>
      </c>
      <c r="E31" s="352"/>
      <c r="F31" s="352"/>
      <c r="G31" s="4"/>
      <c r="H31" s="4"/>
      <c r="I31" s="4"/>
      <c r="J31" s="4"/>
    </row>
    <row r="32" spans="1:10" x14ac:dyDescent="0.25">
      <c r="A32" s="234"/>
      <c r="B32" s="263" t="s">
        <v>90</v>
      </c>
      <c r="C32" s="348">
        <f>C31+1</f>
        <v>9</v>
      </c>
      <c r="D32" s="354" t="s">
        <v>269</v>
      </c>
      <c r="E32" s="352"/>
      <c r="F32" s="352"/>
      <c r="G32" s="4"/>
      <c r="H32" s="4"/>
      <c r="I32" s="4"/>
      <c r="J32" s="4"/>
    </row>
    <row r="33" spans="1:10" x14ac:dyDescent="0.25">
      <c r="A33" s="234"/>
      <c r="B33" s="263" t="s">
        <v>90</v>
      </c>
      <c r="C33" s="348">
        <f>C32+1</f>
        <v>10</v>
      </c>
      <c r="D33" s="178" t="s">
        <v>270</v>
      </c>
      <c r="E33" s="352"/>
      <c r="F33" s="352"/>
      <c r="G33" s="4"/>
      <c r="H33" s="4"/>
      <c r="I33" s="4"/>
      <c r="J33" s="4"/>
    </row>
    <row r="34" spans="1:10" x14ac:dyDescent="0.25">
      <c r="A34" s="234"/>
      <c r="B34" s="263" t="s">
        <v>90</v>
      </c>
      <c r="C34" s="348">
        <f>C33+1</f>
        <v>11</v>
      </c>
      <c r="D34" s="178" t="s">
        <v>271</v>
      </c>
      <c r="E34" s="352"/>
      <c r="F34" s="352"/>
      <c r="G34" s="4"/>
      <c r="H34" s="4"/>
      <c r="I34" s="4"/>
      <c r="J34" s="4"/>
    </row>
    <row r="35" spans="1:10" x14ac:dyDescent="0.25">
      <c r="A35" s="234"/>
      <c r="B35" s="263"/>
      <c r="C35" s="348"/>
      <c r="D35" s="353" t="s">
        <v>272</v>
      </c>
      <c r="E35" s="352"/>
      <c r="F35" s="352"/>
      <c r="G35" s="4"/>
      <c r="H35" s="4"/>
      <c r="I35" s="4"/>
      <c r="J35" s="4"/>
    </row>
    <row r="36" spans="1:10" x14ac:dyDescent="0.25">
      <c r="A36" s="234"/>
      <c r="B36" s="263" t="s">
        <v>90</v>
      </c>
      <c r="C36" s="348">
        <f>C34+1</f>
        <v>12</v>
      </c>
      <c r="D36" s="178" t="s">
        <v>273</v>
      </c>
      <c r="E36" s="352"/>
      <c r="F36" s="352"/>
      <c r="G36" s="4"/>
      <c r="H36" s="4"/>
      <c r="I36" s="4"/>
      <c r="J36" s="4"/>
    </row>
    <row r="37" spans="1:10" x14ac:dyDescent="0.25">
      <c r="A37" s="234"/>
      <c r="B37" s="263" t="s">
        <v>90</v>
      </c>
      <c r="C37" s="348">
        <f>C36+1</f>
        <v>13</v>
      </c>
      <c r="D37" s="178" t="s">
        <v>347</v>
      </c>
      <c r="E37" s="352"/>
      <c r="F37" s="352"/>
      <c r="G37" s="4"/>
      <c r="H37" s="4"/>
      <c r="I37" s="4"/>
      <c r="J37" s="4"/>
    </row>
    <row r="38" spans="1:10" x14ac:dyDescent="0.25">
      <c r="A38" s="234"/>
      <c r="B38" s="263" t="s">
        <v>90</v>
      </c>
      <c r="C38" s="348">
        <f t="shared" ref="C38:C42" si="0">C37+1</f>
        <v>14</v>
      </c>
      <c r="D38" s="178" t="s">
        <v>348</v>
      </c>
      <c r="E38" s="352"/>
      <c r="F38" s="352"/>
      <c r="G38" s="4"/>
      <c r="H38" s="4"/>
      <c r="I38" s="4"/>
      <c r="J38" s="4"/>
    </row>
    <row r="39" spans="1:10" x14ac:dyDescent="0.25">
      <c r="A39" s="234"/>
      <c r="B39" s="263" t="s">
        <v>90</v>
      </c>
      <c r="C39" s="348">
        <f t="shared" si="0"/>
        <v>15</v>
      </c>
      <c r="D39" s="178" t="s">
        <v>345</v>
      </c>
      <c r="E39" s="352"/>
      <c r="F39" s="352"/>
      <c r="G39" s="4"/>
      <c r="H39" s="4"/>
      <c r="I39" s="4"/>
      <c r="J39" s="4"/>
    </row>
    <row r="40" spans="1:10" x14ac:dyDescent="0.25">
      <c r="A40" s="234"/>
      <c r="B40" s="263" t="s">
        <v>90</v>
      </c>
      <c r="C40" s="348">
        <f t="shared" si="0"/>
        <v>16</v>
      </c>
      <c r="D40" s="178" t="s">
        <v>274</v>
      </c>
      <c r="E40" s="352"/>
      <c r="F40" s="352"/>
      <c r="G40" s="4"/>
      <c r="H40" s="4"/>
      <c r="I40" s="4"/>
      <c r="J40" s="4"/>
    </row>
    <row r="41" spans="1:10" x14ac:dyDescent="0.25">
      <c r="A41" s="234"/>
      <c r="B41" s="263" t="s">
        <v>90</v>
      </c>
      <c r="C41" s="348">
        <f t="shared" si="0"/>
        <v>17</v>
      </c>
      <c r="D41" s="178" t="s">
        <v>344</v>
      </c>
      <c r="E41" s="352"/>
      <c r="F41" s="352"/>
      <c r="G41" s="4"/>
      <c r="H41" s="4"/>
      <c r="I41" s="4"/>
      <c r="J41" s="4"/>
    </row>
    <row r="42" spans="1:10" s="1" customFormat="1" x14ac:dyDescent="0.25">
      <c r="A42" s="234"/>
      <c r="B42" s="263" t="s">
        <v>90</v>
      </c>
      <c r="C42" s="348">
        <f t="shared" si="0"/>
        <v>18</v>
      </c>
      <c r="D42" s="178" t="s">
        <v>346</v>
      </c>
      <c r="E42" s="352"/>
      <c r="F42" s="352"/>
      <c r="G42" s="4"/>
      <c r="H42" s="4"/>
      <c r="I42" s="4"/>
      <c r="J42" s="4"/>
    </row>
    <row r="43" spans="1:10" x14ac:dyDescent="0.25">
      <c r="A43" s="234"/>
      <c r="B43" s="263"/>
      <c r="C43" s="348"/>
      <c r="D43" s="353" t="s">
        <v>305</v>
      </c>
      <c r="E43" s="352"/>
      <c r="F43" s="352"/>
      <c r="G43" s="4"/>
      <c r="H43" s="4"/>
      <c r="I43" s="4"/>
      <c r="J43" s="4"/>
    </row>
    <row r="44" spans="1:10" ht="58.5" customHeight="1" x14ac:dyDescent="0.25">
      <c r="A44" s="234"/>
      <c r="B44" s="263" t="s">
        <v>90</v>
      </c>
      <c r="C44" s="348">
        <f>C42+1</f>
        <v>19</v>
      </c>
      <c r="D44" s="178" t="s">
        <v>358</v>
      </c>
      <c r="E44" s="352"/>
      <c r="F44" s="352"/>
      <c r="G44" s="4"/>
      <c r="H44" s="4"/>
      <c r="I44" s="4"/>
      <c r="J44" s="4"/>
    </row>
    <row r="45" spans="1:10" x14ac:dyDescent="0.25">
      <c r="A45" s="234"/>
      <c r="B45" s="263" t="s">
        <v>90</v>
      </c>
      <c r="C45" s="348">
        <f>C44+1</f>
        <v>20</v>
      </c>
      <c r="D45" s="178" t="s">
        <v>340</v>
      </c>
      <c r="E45" s="352"/>
      <c r="F45" s="352"/>
      <c r="G45" s="4"/>
      <c r="H45" s="4"/>
      <c r="I45" s="4"/>
      <c r="J45" s="4"/>
    </row>
    <row r="46" spans="1:10" ht="28.5" x14ac:dyDescent="0.25">
      <c r="A46" s="234"/>
      <c r="B46" s="275" t="s">
        <v>90</v>
      </c>
      <c r="C46" s="349">
        <f>C45+1</f>
        <v>21</v>
      </c>
      <c r="D46" s="178" t="s">
        <v>277</v>
      </c>
      <c r="E46" s="352"/>
      <c r="F46" s="352"/>
      <c r="G46" s="4"/>
      <c r="H46" s="4"/>
      <c r="I46" s="4"/>
      <c r="J46" s="4"/>
    </row>
    <row r="47" spans="1:10" x14ac:dyDescent="0.25">
      <c r="A47" s="234"/>
      <c r="B47" s="485" t="s">
        <v>278</v>
      </c>
      <c r="C47" s="486"/>
      <c r="D47" s="482"/>
      <c r="E47" s="482"/>
      <c r="F47" s="483"/>
      <c r="G47" s="4"/>
      <c r="H47" s="4"/>
      <c r="I47" s="4"/>
      <c r="J47" s="4"/>
    </row>
    <row r="48" spans="1:10" x14ac:dyDescent="0.25">
      <c r="A48" s="234"/>
      <c r="B48" s="345"/>
      <c r="C48" s="346"/>
      <c r="D48" s="350" t="s">
        <v>306</v>
      </c>
      <c r="E48" s="351"/>
      <c r="F48" s="351"/>
      <c r="G48" s="4"/>
      <c r="H48" s="4"/>
      <c r="I48" s="4"/>
      <c r="J48" s="4"/>
    </row>
    <row r="49" spans="1:10" ht="57" x14ac:dyDescent="0.25">
      <c r="A49" s="234"/>
      <c r="B49" s="263" t="s">
        <v>90</v>
      </c>
      <c r="C49" s="348">
        <f>C46+1</f>
        <v>22</v>
      </c>
      <c r="D49" s="178" t="s">
        <v>279</v>
      </c>
      <c r="E49" s="352"/>
      <c r="F49" s="352"/>
      <c r="G49" s="4"/>
      <c r="H49" s="4"/>
      <c r="I49" s="4"/>
      <c r="J49" s="4"/>
    </row>
    <row r="50" spans="1:10" x14ac:dyDescent="0.25">
      <c r="A50" s="234"/>
      <c r="B50" s="263" t="s">
        <v>90</v>
      </c>
      <c r="C50" s="348">
        <f>C49+1</f>
        <v>23</v>
      </c>
      <c r="D50" s="178" t="s">
        <v>261</v>
      </c>
      <c r="E50" s="352"/>
      <c r="F50" s="352"/>
      <c r="G50" s="4"/>
      <c r="H50" s="4"/>
      <c r="I50" s="4"/>
      <c r="J50" s="4"/>
    </row>
    <row r="51" spans="1:10" x14ac:dyDescent="0.25">
      <c r="A51" s="234"/>
      <c r="B51" s="263" t="s">
        <v>90</v>
      </c>
      <c r="C51" s="348">
        <f>C50+1</f>
        <v>24</v>
      </c>
      <c r="D51" s="178" t="s">
        <v>262</v>
      </c>
      <c r="E51" s="352"/>
      <c r="F51" s="352"/>
      <c r="G51" s="4"/>
      <c r="H51" s="4"/>
      <c r="I51" s="4"/>
      <c r="J51" s="4"/>
    </row>
    <row r="52" spans="1:10" x14ac:dyDescent="0.25">
      <c r="A52" s="234"/>
      <c r="B52" s="263" t="s">
        <v>90</v>
      </c>
      <c r="C52" s="348">
        <f>C51+1</f>
        <v>25</v>
      </c>
      <c r="D52" s="178" t="s">
        <v>263</v>
      </c>
      <c r="E52" s="352"/>
      <c r="F52" s="352"/>
      <c r="G52" s="4"/>
      <c r="H52" s="4"/>
      <c r="I52" s="4"/>
      <c r="J52" s="4"/>
    </row>
    <row r="53" spans="1:10" x14ac:dyDescent="0.25">
      <c r="A53" s="234"/>
      <c r="B53" s="263"/>
      <c r="C53" s="348"/>
      <c r="D53" s="353" t="s">
        <v>280</v>
      </c>
      <c r="E53" s="352"/>
      <c r="F53" s="352"/>
      <c r="G53" s="4"/>
      <c r="H53" s="4"/>
      <c r="I53" s="4"/>
      <c r="J53" s="4"/>
    </row>
    <row r="54" spans="1:10" x14ac:dyDescent="0.25">
      <c r="A54" s="234"/>
      <c r="B54" s="263" t="s">
        <v>90</v>
      </c>
      <c r="C54" s="348">
        <f>C52+1</f>
        <v>26</v>
      </c>
      <c r="D54" s="178" t="s">
        <v>265</v>
      </c>
      <c r="E54" s="352"/>
      <c r="F54" s="352"/>
      <c r="G54" s="4"/>
      <c r="H54" s="4"/>
      <c r="I54" s="4"/>
      <c r="J54" s="4"/>
    </row>
    <row r="55" spans="1:10" x14ac:dyDescent="0.25">
      <c r="A55" s="234"/>
      <c r="B55" s="263" t="s">
        <v>90</v>
      </c>
      <c r="C55" s="348">
        <f>C54+1</f>
        <v>27</v>
      </c>
      <c r="D55" s="178" t="s">
        <v>266</v>
      </c>
      <c r="E55" s="352"/>
      <c r="F55" s="352"/>
      <c r="G55" s="4"/>
      <c r="H55" s="4"/>
      <c r="I55" s="4"/>
      <c r="J55" s="4"/>
    </row>
    <row r="56" spans="1:10" x14ac:dyDescent="0.25">
      <c r="A56" s="234"/>
      <c r="B56" s="263" t="s">
        <v>90</v>
      </c>
      <c r="C56" s="348">
        <f>C55+1</f>
        <v>28</v>
      </c>
      <c r="D56" s="178" t="s">
        <v>342</v>
      </c>
      <c r="E56" s="352"/>
      <c r="F56" s="352"/>
      <c r="G56" s="4"/>
      <c r="H56" s="4"/>
      <c r="I56" s="4"/>
      <c r="J56" s="4"/>
    </row>
    <row r="57" spans="1:10" x14ac:dyDescent="0.25">
      <c r="A57" s="234"/>
      <c r="B57" s="263"/>
      <c r="C57" s="348"/>
      <c r="D57" s="353" t="s">
        <v>281</v>
      </c>
      <c r="E57" s="352"/>
      <c r="F57" s="352"/>
      <c r="G57" s="4"/>
      <c r="H57" s="4"/>
      <c r="I57" s="4"/>
      <c r="J57" s="4"/>
    </row>
    <row r="58" spans="1:10" x14ac:dyDescent="0.25">
      <c r="A58" s="234"/>
      <c r="B58" s="263" t="s">
        <v>90</v>
      </c>
      <c r="C58" s="348">
        <f>C56+1</f>
        <v>29</v>
      </c>
      <c r="D58" s="178" t="s">
        <v>343</v>
      </c>
      <c r="E58" s="352"/>
      <c r="F58" s="352"/>
      <c r="G58" s="4"/>
      <c r="H58" s="4"/>
      <c r="I58" s="4"/>
      <c r="J58" s="4"/>
    </row>
    <row r="59" spans="1:10" x14ac:dyDescent="0.25">
      <c r="A59" s="234"/>
      <c r="B59" s="263" t="s">
        <v>90</v>
      </c>
      <c r="C59" s="348">
        <f>C58+1</f>
        <v>30</v>
      </c>
      <c r="D59" s="354" t="s">
        <v>282</v>
      </c>
      <c r="E59" s="352"/>
      <c r="F59" s="352"/>
      <c r="G59" s="4"/>
      <c r="H59" s="4"/>
      <c r="I59" s="4"/>
      <c r="J59" s="4"/>
    </row>
    <row r="60" spans="1:10" x14ac:dyDescent="0.25">
      <c r="A60" s="234"/>
      <c r="B60" s="263" t="s">
        <v>90</v>
      </c>
      <c r="C60" s="348">
        <f>C59+1</f>
        <v>31</v>
      </c>
      <c r="D60" s="178" t="s">
        <v>270</v>
      </c>
      <c r="E60" s="352"/>
      <c r="F60" s="352"/>
      <c r="G60" s="4"/>
      <c r="H60" s="4"/>
      <c r="I60" s="4"/>
      <c r="J60" s="4"/>
    </row>
    <row r="61" spans="1:10" x14ac:dyDescent="0.25">
      <c r="A61" s="234"/>
      <c r="B61" s="263" t="s">
        <v>90</v>
      </c>
      <c r="C61" s="348">
        <f>C60+1</f>
        <v>32</v>
      </c>
      <c r="D61" s="178" t="s">
        <v>271</v>
      </c>
      <c r="E61" s="352"/>
      <c r="F61" s="352"/>
      <c r="G61" s="4"/>
      <c r="H61" s="4"/>
      <c r="I61" s="4"/>
      <c r="J61" s="4"/>
    </row>
    <row r="62" spans="1:10" x14ac:dyDescent="0.25">
      <c r="A62" s="234"/>
      <c r="B62" s="263"/>
      <c r="C62" s="348"/>
      <c r="D62" s="353" t="s">
        <v>283</v>
      </c>
      <c r="E62" s="352"/>
      <c r="F62" s="352"/>
      <c r="G62" s="4"/>
      <c r="H62" s="4"/>
      <c r="I62" s="4"/>
      <c r="J62" s="4"/>
    </row>
    <row r="63" spans="1:10" x14ac:dyDescent="0.25">
      <c r="A63" s="234"/>
      <c r="B63" s="263" t="s">
        <v>90</v>
      </c>
      <c r="C63" s="348">
        <f>C61+1</f>
        <v>33</v>
      </c>
      <c r="D63" s="178" t="s">
        <v>273</v>
      </c>
      <c r="E63" s="352"/>
      <c r="F63" s="352"/>
      <c r="G63" s="4"/>
      <c r="H63" s="4"/>
      <c r="I63" s="4"/>
      <c r="J63" s="4"/>
    </row>
    <row r="64" spans="1:10" x14ac:dyDescent="0.25">
      <c r="A64" s="234"/>
      <c r="B64" s="263" t="s">
        <v>90</v>
      </c>
      <c r="C64" s="348">
        <f>C63+1</f>
        <v>34</v>
      </c>
      <c r="D64" s="178" t="s">
        <v>349</v>
      </c>
      <c r="E64" s="352"/>
      <c r="F64" s="352"/>
      <c r="G64" s="4"/>
      <c r="H64" s="4"/>
      <c r="I64" s="4"/>
      <c r="J64" s="4"/>
    </row>
    <row r="65" spans="1:10" x14ac:dyDescent="0.25">
      <c r="A65" s="234"/>
      <c r="B65" s="263" t="s">
        <v>90</v>
      </c>
      <c r="C65" s="348">
        <f t="shared" ref="C65:C68" si="1">C64+1</f>
        <v>35</v>
      </c>
      <c r="D65" s="178" t="s">
        <v>348</v>
      </c>
      <c r="E65" s="352"/>
      <c r="F65" s="352"/>
      <c r="G65" s="4"/>
      <c r="H65" s="4"/>
      <c r="I65" s="4"/>
      <c r="J65" s="4"/>
    </row>
    <row r="66" spans="1:10" x14ac:dyDescent="0.25">
      <c r="A66" s="234"/>
      <c r="B66" s="263" t="s">
        <v>90</v>
      </c>
      <c r="C66" s="348">
        <f t="shared" si="1"/>
        <v>36</v>
      </c>
      <c r="D66" s="178" t="s">
        <v>345</v>
      </c>
      <c r="E66" s="352"/>
      <c r="F66" s="352"/>
      <c r="G66" s="4"/>
      <c r="H66" s="4"/>
      <c r="I66" s="4"/>
      <c r="J66" s="4"/>
    </row>
    <row r="67" spans="1:10" x14ac:dyDescent="0.25">
      <c r="A67" s="234"/>
      <c r="B67" s="263" t="s">
        <v>90</v>
      </c>
      <c r="C67" s="348">
        <f t="shared" si="1"/>
        <v>37</v>
      </c>
      <c r="D67" s="178" t="s">
        <v>274</v>
      </c>
      <c r="E67" s="352"/>
      <c r="F67" s="352"/>
      <c r="G67" s="4"/>
      <c r="H67" s="4"/>
      <c r="I67" s="4"/>
      <c r="J67" s="4"/>
    </row>
    <row r="68" spans="1:10" x14ac:dyDescent="0.25">
      <c r="A68" s="234"/>
      <c r="B68" s="263" t="s">
        <v>90</v>
      </c>
      <c r="C68" s="348">
        <f t="shared" si="1"/>
        <v>38</v>
      </c>
      <c r="D68" s="178" t="s">
        <v>344</v>
      </c>
      <c r="E68" s="352"/>
      <c r="F68" s="352"/>
      <c r="G68" s="4"/>
      <c r="H68" s="4"/>
      <c r="I68" s="4"/>
      <c r="J68" s="4"/>
    </row>
    <row r="69" spans="1:10" x14ac:dyDescent="0.25">
      <c r="A69" s="234"/>
      <c r="B69" s="263"/>
      <c r="C69" s="348"/>
      <c r="D69" s="353" t="s">
        <v>284</v>
      </c>
      <c r="E69" s="352"/>
      <c r="F69" s="352"/>
      <c r="G69" s="4"/>
      <c r="H69" s="4"/>
      <c r="I69" s="4"/>
      <c r="J69" s="4"/>
    </row>
    <row r="70" spans="1:10" ht="42.75" x14ac:dyDescent="0.25">
      <c r="A70" s="234"/>
      <c r="B70" s="263" t="s">
        <v>90</v>
      </c>
      <c r="C70" s="348">
        <f>C68+1</f>
        <v>39</v>
      </c>
      <c r="D70" s="178" t="s">
        <v>350</v>
      </c>
      <c r="E70" s="352"/>
      <c r="F70" s="352"/>
      <c r="G70" s="4"/>
      <c r="H70" s="4"/>
      <c r="I70" s="4"/>
      <c r="J70" s="4"/>
    </row>
    <row r="71" spans="1:10" x14ac:dyDescent="0.25">
      <c r="A71" s="234"/>
      <c r="B71" s="263" t="s">
        <v>90</v>
      </c>
      <c r="C71" s="348">
        <f>C70+1</f>
        <v>40</v>
      </c>
      <c r="D71" s="178" t="s">
        <v>285</v>
      </c>
      <c r="E71" s="352"/>
      <c r="F71" s="352"/>
      <c r="G71" s="4"/>
      <c r="H71" s="4"/>
      <c r="I71" s="4"/>
      <c r="J71" s="4"/>
    </row>
    <row r="72" spans="1:10" x14ac:dyDescent="0.25">
      <c r="A72" s="234"/>
      <c r="B72" s="263" t="s">
        <v>90</v>
      </c>
      <c r="C72" s="348">
        <f>C71+1</f>
        <v>41</v>
      </c>
      <c r="D72" s="178" t="s">
        <v>352</v>
      </c>
      <c r="E72" s="352"/>
      <c r="F72" s="352"/>
      <c r="G72" s="4"/>
      <c r="H72" s="4"/>
      <c r="I72" s="4"/>
      <c r="J72" s="4"/>
    </row>
    <row r="73" spans="1:10" x14ac:dyDescent="0.25">
      <c r="A73" s="234"/>
      <c r="B73" s="263" t="s">
        <v>90</v>
      </c>
      <c r="C73" s="348">
        <f>C72+1</f>
        <v>42</v>
      </c>
      <c r="D73" s="178" t="s">
        <v>286</v>
      </c>
      <c r="E73" s="352"/>
      <c r="F73" s="352"/>
      <c r="G73" s="4"/>
      <c r="H73" s="4"/>
      <c r="I73" s="4"/>
      <c r="J73" s="4"/>
    </row>
    <row r="74" spans="1:10" s="1" customFormat="1" x14ac:dyDescent="0.25">
      <c r="A74" s="234"/>
      <c r="B74" s="263" t="s">
        <v>90</v>
      </c>
      <c r="C74" s="348">
        <f t="shared" ref="C74" si="2">C73+1</f>
        <v>43</v>
      </c>
      <c r="D74" s="178" t="s">
        <v>346</v>
      </c>
      <c r="E74" s="352"/>
      <c r="F74" s="352"/>
      <c r="G74" s="4"/>
      <c r="H74" s="4"/>
      <c r="I74" s="4"/>
      <c r="J74" s="4"/>
    </row>
    <row r="75" spans="1:10" x14ac:dyDescent="0.25">
      <c r="A75" s="234"/>
      <c r="B75" s="263"/>
      <c r="C75" s="348"/>
      <c r="D75" s="420" t="s">
        <v>275</v>
      </c>
      <c r="E75" s="352"/>
      <c r="F75" s="352"/>
      <c r="G75" s="4"/>
      <c r="H75" s="4"/>
      <c r="I75" s="4"/>
      <c r="J75" s="4"/>
    </row>
    <row r="76" spans="1:10" ht="57" x14ac:dyDescent="0.25">
      <c r="A76" s="234"/>
      <c r="B76" s="263" t="s">
        <v>90</v>
      </c>
      <c r="C76" s="348">
        <f>C74+1</f>
        <v>44</v>
      </c>
      <c r="D76" s="178" t="s">
        <v>359</v>
      </c>
      <c r="E76" s="352"/>
      <c r="F76" s="352"/>
      <c r="G76" s="4"/>
      <c r="H76" s="4"/>
      <c r="I76" s="4"/>
      <c r="J76" s="4"/>
    </row>
    <row r="77" spans="1:10" ht="57" customHeight="1" x14ac:dyDescent="0.25">
      <c r="A77" s="234"/>
      <c r="B77" s="263" t="s">
        <v>90</v>
      </c>
      <c r="C77" s="348">
        <f>C76+1</f>
        <v>45</v>
      </c>
      <c r="D77" s="178" t="s">
        <v>360</v>
      </c>
      <c r="E77" s="352"/>
      <c r="F77" s="352"/>
      <c r="G77" s="4"/>
      <c r="H77" s="4"/>
      <c r="I77" s="4"/>
      <c r="J77" s="4"/>
    </row>
    <row r="78" spans="1:10" ht="57" x14ac:dyDescent="0.25">
      <c r="A78" s="234"/>
      <c r="B78" s="263" t="s">
        <v>90</v>
      </c>
      <c r="C78" s="348">
        <f>C77+1</f>
        <v>46</v>
      </c>
      <c r="D78" s="178" t="s">
        <v>361</v>
      </c>
      <c r="E78" s="352"/>
      <c r="F78" s="352"/>
      <c r="G78" s="4"/>
      <c r="H78" s="4"/>
      <c r="I78" s="4"/>
      <c r="J78" s="4"/>
    </row>
    <row r="79" spans="1:10" x14ac:dyDescent="0.25">
      <c r="A79" s="234"/>
      <c r="B79" s="263" t="s">
        <v>90</v>
      </c>
      <c r="C79" s="348">
        <f>C78+1</f>
        <v>47</v>
      </c>
      <c r="D79" s="178" t="s">
        <v>276</v>
      </c>
      <c r="E79" s="352"/>
      <c r="F79" s="352"/>
      <c r="G79" s="4"/>
      <c r="H79" s="4"/>
      <c r="I79" s="4"/>
      <c r="J79" s="4"/>
    </row>
    <row r="80" spans="1:10" ht="28.5" x14ac:dyDescent="0.25">
      <c r="A80" s="234"/>
      <c r="B80" s="263" t="s">
        <v>90</v>
      </c>
      <c r="C80" s="348">
        <f>C79+1</f>
        <v>48</v>
      </c>
      <c r="D80" s="178" t="s">
        <v>277</v>
      </c>
      <c r="E80" s="352"/>
      <c r="F80" s="352"/>
      <c r="G80" s="4"/>
      <c r="H80" s="4"/>
      <c r="I80" s="4"/>
      <c r="J80" s="4"/>
    </row>
    <row r="81" spans="1:10" x14ac:dyDescent="0.25">
      <c r="A81" s="234"/>
      <c r="B81" s="263"/>
      <c r="C81" s="348"/>
      <c r="D81" s="350" t="s">
        <v>287</v>
      </c>
      <c r="E81" s="352"/>
      <c r="F81" s="352"/>
      <c r="G81" s="4"/>
      <c r="H81" s="4"/>
      <c r="I81" s="4"/>
      <c r="J81" s="4"/>
    </row>
    <row r="82" spans="1:10" ht="72.75" customHeight="1" x14ac:dyDescent="0.25">
      <c r="A82" s="234"/>
      <c r="B82" s="263" t="s">
        <v>90</v>
      </c>
      <c r="C82" s="348">
        <f>C80+1</f>
        <v>49</v>
      </c>
      <c r="D82" s="256" t="s">
        <v>362</v>
      </c>
      <c r="E82" s="352"/>
      <c r="F82" s="352"/>
      <c r="G82" s="4"/>
      <c r="H82" s="4"/>
      <c r="I82" s="4"/>
      <c r="J82" s="4"/>
    </row>
    <row r="83" spans="1:10" ht="28.5" x14ac:dyDescent="0.25">
      <c r="A83" s="234"/>
      <c r="B83" s="263" t="s">
        <v>90</v>
      </c>
      <c r="C83" s="348">
        <f t="shared" ref="C83:C87" si="3">C82+1</f>
        <v>50</v>
      </c>
      <c r="D83" s="179" t="s">
        <v>288</v>
      </c>
      <c r="E83" s="352"/>
      <c r="F83" s="352"/>
      <c r="G83" s="4"/>
      <c r="H83" s="4"/>
      <c r="I83" s="4"/>
      <c r="J83" s="4"/>
    </row>
    <row r="84" spans="1:10" x14ac:dyDescent="0.25">
      <c r="A84" s="234"/>
      <c r="B84" s="263" t="s">
        <v>90</v>
      </c>
      <c r="C84" s="348">
        <f t="shared" si="3"/>
        <v>51</v>
      </c>
      <c r="D84" s="179" t="s">
        <v>289</v>
      </c>
      <c r="E84" s="352"/>
      <c r="F84" s="352"/>
      <c r="G84" s="4"/>
      <c r="H84" s="4"/>
      <c r="I84" s="4"/>
      <c r="J84" s="4"/>
    </row>
    <row r="85" spans="1:10" x14ac:dyDescent="0.25">
      <c r="A85" s="234"/>
      <c r="B85" s="263" t="s">
        <v>90</v>
      </c>
      <c r="C85" s="348">
        <f t="shared" si="3"/>
        <v>52</v>
      </c>
      <c r="D85" s="179" t="s">
        <v>363</v>
      </c>
      <c r="E85" s="352"/>
      <c r="F85" s="352"/>
      <c r="G85" s="4"/>
      <c r="H85" s="4"/>
      <c r="I85" s="4"/>
      <c r="J85" s="4"/>
    </row>
    <row r="86" spans="1:10" ht="28.5" x14ac:dyDescent="0.25">
      <c r="A86" s="234"/>
      <c r="B86" s="263" t="s">
        <v>90</v>
      </c>
      <c r="C86" s="348">
        <f t="shared" si="3"/>
        <v>53</v>
      </c>
      <c r="D86" s="179" t="s">
        <v>290</v>
      </c>
      <c r="E86" s="352"/>
      <c r="F86" s="352"/>
      <c r="G86" s="4"/>
      <c r="H86" s="4"/>
      <c r="I86" s="4"/>
      <c r="J86" s="4"/>
    </row>
    <row r="87" spans="1:10" ht="28.5" x14ac:dyDescent="0.25">
      <c r="A87" s="234"/>
      <c r="B87" s="263" t="s">
        <v>90</v>
      </c>
      <c r="C87" s="348">
        <f t="shared" si="3"/>
        <v>54</v>
      </c>
      <c r="D87" s="179" t="s">
        <v>291</v>
      </c>
      <c r="E87" s="352"/>
      <c r="F87" s="352"/>
      <c r="G87" s="4"/>
      <c r="H87" s="4"/>
      <c r="I87" s="4"/>
      <c r="J87" s="4"/>
    </row>
    <row r="88" spans="1:10" x14ac:dyDescent="0.25">
      <c r="A88" s="234"/>
      <c r="B88" s="263"/>
      <c r="C88" s="348"/>
      <c r="D88" s="350" t="s">
        <v>292</v>
      </c>
      <c r="E88" s="352"/>
      <c r="F88" s="352"/>
      <c r="G88" s="4"/>
      <c r="H88" s="4"/>
      <c r="I88" s="4"/>
      <c r="J88" s="4"/>
    </row>
    <row r="89" spans="1:10" x14ac:dyDescent="0.25">
      <c r="A89" s="234"/>
      <c r="B89" s="263" t="s">
        <v>90</v>
      </c>
      <c r="C89" s="348">
        <f>C87+1</f>
        <v>55</v>
      </c>
      <c r="D89" s="354" t="s">
        <v>293</v>
      </c>
      <c r="E89" s="352"/>
      <c r="F89" s="352"/>
      <c r="G89" s="4"/>
      <c r="H89" s="4"/>
      <c r="I89" s="4"/>
      <c r="J89" s="4"/>
    </row>
    <row r="90" spans="1:10" x14ac:dyDescent="0.25">
      <c r="A90" s="234"/>
      <c r="B90" s="263" t="s">
        <v>90</v>
      </c>
      <c r="C90" s="348">
        <f>C89+1</f>
        <v>56</v>
      </c>
      <c r="D90" s="354" t="s">
        <v>294</v>
      </c>
      <c r="E90" s="352"/>
      <c r="F90" s="352"/>
      <c r="G90" s="4"/>
      <c r="H90" s="4"/>
      <c r="I90" s="4"/>
      <c r="J90" s="4"/>
    </row>
    <row r="91" spans="1:10" ht="28.5" x14ac:dyDescent="0.25">
      <c r="A91" s="234"/>
      <c r="B91" s="263" t="s">
        <v>90</v>
      </c>
      <c r="C91" s="348">
        <f>C90+1</f>
        <v>57</v>
      </c>
      <c r="D91" s="354" t="s">
        <v>353</v>
      </c>
      <c r="E91" s="352"/>
      <c r="F91" s="352"/>
      <c r="G91" s="4"/>
      <c r="H91" s="4"/>
      <c r="I91" s="4"/>
      <c r="J91" s="4"/>
    </row>
    <row r="92" spans="1:10" ht="42.75" x14ac:dyDescent="0.25">
      <c r="A92" s="234"/>
      <c r="B92" s="263" t="s">
        <v>90</v>
      </c>
      <c r="C92" s="348">
        <f t="shared" ref="C92:C93" si="4">C91+1</f>
        <v>58</v>
      </c>
      <c r="D92" s="354" t="s">
        <v>354</v>
      </c>
      <c r="E92" s="352"/>
      <c r="F92" s="352"/>
      <c r="G92" s="4"/>
      <c r="H92" s="4"/>
      <c r="I92" s="4"/>
      <c r="J92" s="4"/>
    </row>
    <row r="93" spans="1:10" ht="28.5" x14ac:dyDescent="0.25">
      <c r="A93" s="234"/>
      <c r="B93" s="263" t="s">
        <v>90</v>
      </c>
      <c r="C93" s="348">
        <f t="shared" si="4"/>
        <v>59</v>
      </c>
      <c r="D93" s="354" t="s">
        <v>364</v>
      </c>
      <c r="E93" s="352"/>
      <c r="F93" s="352"/>
      <c r="G93" s="4"/>
      <c r="H93" s="4"/>
      <c r="I93" s="4"/>
      <c r="J93" s="4"/>
    </row>
    <row r="94" spans="1:10" x14ac:dyDescent="0.25">
      <c r="A94" s="234"/>
      <c r="B94" s="263" t="s">
        <v>90</v>
      </c>
      <c r="C94" s="348">
        <f>C93+1</f>
        <v>60</v>
      </c>
      <c r="D94" s="354" t="s">
        <v>295</v>
      </c>
      <c r="E94" s="352"/>
      <c r="F94" s="352"/>
      <c r="G94" s="4"/>
      <c r="H94" s="4"/>
      <c r="I94" s="4"/>
      <c r="J94" s="4"/>
    </row>
    <row r="95" spans="1:10" ht="28.5" x14ac:dyDescent="0.25">
      <c r="A95" s="234"/>
      <c r="B95" s="275" t="s">
        <v>90</v>
      </c>
      <c r="C95" s="349">
        <f>C94+1</f>
        <v>61</v>
      </c>
      <c r="D95" s="354" t="s">
        <v>296</v>
      </c>
      <c r="E95" s="352"/>
      <c r="F95" s="352"/>
      <c r="G95" s="4"/>
      <c r="H95" s="4"/>
      <c r="I95" s="4"/>
      <c r="J95" s="4"/>
    </row>
    <row r="96" spans="1:10" x14ac:dyDescent="0.25">
      <c r="A96" s="238"/>
      <c r="B96" s="485" t="s">
        <v>297</v>
      </c>
      <c r="C96" s="486"/>
      <c r="D96" s="482"/>
      <c r="E96" s="482"/>
      <c r="F96" s="483"/>
      <c r="G96" s="4"/>
      <c r="H96" s="4"/>
      <c r="I96" s="4"/>
      <c r="J96" s="4"/>
    </row>
    <row r="97" spans="1:10" x14ac:dyDescent="0.25">
      <c r="A97" s="238"/>
      <c r="B97" s="260" t="s">
        <v>90</v>
      </c>
      <c r="C97" s="346">
        <f>C95+1</f>
        <v>62</v>
      </c>
      <c r="D97" s="178" t="s">
        <v>298</v>
      </c>
      <c r="E97" s="352"/>
      <c r="F97" s="352"/>
      <c r="G97" s="4"/>
      <c r="H97" s="4"/>
      <c r="I97" s="4"/>
      <c r="J97" s="4"/>
    </row>
    <row r="98" spans="1:10" x14ac:dyDescent="0.25">
      <c r="A98" s="238"/>
      <c r="B98" s="263" t="s">
        <v>90</v>
      </c>
      <c r="C98" s="348">
        <f t="shared" ref="C98:C104" si="5">C97+1</f>
        <v>63</v>
      </c>
      <c r="D98" s="178" t="s">
        <v>79</v>
      </c>
      <c r="E98" s="352"/>
      <c r="F98" s="352"/>
      <c r="G98" s="4"/>
      <c r="H98" s="4"/>
      <c r="I98" s="4"/>
      <c r="J98" s="4"/>
    </row>
    <row r="99" spans="1:10" x14ac:dyDescent="0.25">
      <c r="A99" s="238"/>
      <c r="B99" s="263" t="s">
        <v>90</v>
      </c>
      <c r="C99" s="348">
        <f t="shared" si="5"/>
        <v>64</v>
      </c>
      <c r="D99" s="178" t="s">
        <v>299</v>
      </c>
      <c r="E99" s="352"/>
      <c r="F99" s="352"/>
      <c r="G99" s="4"/>
      <c r="H99" s="4"/>
      <c r="I99" s="4"/>
      <c r="J99" s="4"/>
    </row>
    <row r="100" spans="1:10" ht="42.75" x14ac:dyDescent="0.25">
      <c r="A100" s="2"/>
      <c r="B100" s="263" t="s">
        <v>90</v>
      </c>
      <c r="C100" s="348">
        <f t="shared" si="5"/>
        <v>65</v>
      </c>
      <c r="D100" s="271" t="s">
        <v>300</v>
      </c>
      <c r="E100" s="352"/>
      <c r="F100" s="352"/>
      <c r="G100" s="4"/>
      <c r="H100" s="4"/>
      <c r="I100" s="4"/>
      <c r="J100" s="4"/>
    </row>
    <row r="101" spans="1:10" ht="57.75" customHeight="1" x14ac:dyDescent="0.25">
      <c r="A101" s="2"/>
      <c r="B101" s="263" t="s">
        <v>90</v>
      </c>
      <c r="C101" s="355">
        <f t="shared" si="5"/>
        <v>66</v>
      </c>
      <c r="D101" s="354" t="s">
        <v>301</v>
      </c>
      <c r="E101" s="352"/>
      <c r="F101" s="352"/>
      <c r="G101" s="4"/>
      <c r="H101" s="4"/>
      <c r="I101" s="4"/>
      <c r="J101" s="4"/>
    </row>
    <row r="102" spans="1:10" ht="45" customHeight="1" x14ac:dyDescent="0.25">
      <c r="A102" s="2"/>
      <c r="B102" s="263" t="s">
        <v>90</v>
      </c>
      <c r="C102" s="355">
        <f t="shared" si="5"/>
        <v>67</v>
      </c>
      <c r="D102" s="271" t="s">
        <v>160</v>
      </c>
      <c r="E102" s="352"/>
      <c r="F102" s="352"/>
      <c r="G102" s="4"/>
      <c r="H102" s="4"/>
      <c r="I102" s="4"/>
      <c r="J102" s="4"/>
    </row>
    <row r="103" spans="1:10" ht="28.5" customHeight="1" x14ac:dyDescent="0.25">
      <c r="A103" s="2"/>
      <c r="B103" s="263" t="s">
        <v>90</v>
      </c>
      <c r="C103" s="355">
        <f t="shared" si="5"/>
        <v>68</v>
      </c>
      <c r="D103" s="271" t="s">
        <v>83</v>
      </c>
      <c r="E103" s="352"/>
      <c r="F103" s="352"/>
      <c r="G103" s="4"/>
      <c r="H103" s="4"/>
      <c r="I103" s="4"/>
      <c r="J103" s="4"/>
    </row>
    <row r="104" spans="1:10" x14ac:dyDescent="0.25">
      <c r="A104" s="2"/>
      <c r="B104" s="275" t="s">
        <v>90</v>
      </c>
      <c r="C104" s="356">
        <f t="shared" si="5"/>
        <v>69</v>
      </c>
      <c r="D104" s="271" t="s">
        <v>302</v>
      </c>
      <c r="E104" s="352"/>
      <c r="F104" s="352"/>
      <c r="G104" s="4"/>
      <c r="H104" s="4"/>
      <c r="I104" s="4"/>
      <c r="J104" s="4"/>
    </row>
    <row r="105" spans="1:10" x14ac:dyDescent="0.25">
      <c r="A105" s="4"/>
      <c r="B105" s="4"/>
      <c r="C105" s="4"/>
      <c r="D105" s="4"/>
      <c r="E105" s="4"/>
      <c r="F105" s="4"/>
      <c r="G105" s="4"/>
      <c r="H105" s="4"/>
      <c r="I105" s="4"/>
      <c r="J105" s="4"/>
    </row>
    <row r="106" spans="1:10" x14ac:dyDescent="0.25">
      <c r="A106" s="4"/>
      <c r="B106" s="4"/>
      <c r="C106" s="4"/>
      <c r="D106" s="4"/>
      <c r="E106" s="4"/>
      <c r="F106" s="4"/>
      <c r="G106" s="4"/>
      <c r="H106" s="4"/>
      <c r="I106" s="4"/>
      <c r="J106" s="4"/>
    </row>
    <row r="107" spans="1:10" x14ac:dyDescent="0.25">
      <c r="A107" s="4"/>
      <c r="B107" s="4"/>
      <c r="C107" s="4"/>
      <c r="D107" s="4"/>
      <c r="E107" s="4"/>
      <c r="F107" s="4"/>
      <c r="G107" s="4"/>
      <c r="H107" s="4"/>
      <c r="I107" s="4"/>
      <c r="J107" s="4"/>
    </row>
    <row r="108" spans="1:10" x14ac:dyDescent="0.25">
      <c r="A108" s="4"/>
      <c r="B108" s="4"/>
      <c r="C108" s="4"/>
      <c r="D108" s="4"/>
      <c r="E108" s="4"/>
      <c r="F108" s="4"/>
      <c r="G108" s="4"/>
      <c r="H108" s="4"/>
      <c r="I108" s="4"/>
      <c r="J108" s="4"/>
    </row>
    <row r="109" spans="1:10" x14ac:dyDescent="0.25">
      <c r="A109" s="4"/>
      <c r="B109" s="4"/>
      <c r="C109" s="4"/>
      <c r="D109" s="4"/>
      <c r="E109" s="4"/>
      <c r="F109" s="4"/>
      <c r="G109" s="4"/>
      <c r="H109" s="4"/>
      <c r="I109" s="4"/>
      <c r="J109" s="4"/>
    </row>
    <row r="110" spans="1:10" x14ac:dyDescent="0.25">
      <c r="A110" s="4"/>
      <c r="B110" s="4"/>
      <c r="C110" s="4"/>
      <c r="D110" s="4"/>
      <c r="E110" s="4"/>
      <c r="F110" s="4"/>
      <c r="G110" s="4"/>
      <c r="H110" s="4"/>
      <c r="I110" s="4"/>
      <c r="J110" s="4"/>
    </row>
    <row r="111" spans="1:10" x14ac:dyDescent="0.25">
      <c r="A111" s="4"/>
      <c r="B111" s="4"/>
      <c r="C111" s="4"/>
      <c r="D111" s="4"/>
      <c r="E111" s="4"/>
      <c r="F111" s="4"/>
      <c r="G111" s="4"/>
      <c r="H111" s="4"/>
      <c r="I111" s="4"/>
      <c r="J111" s="4"/>
    </row>
    <row r="112" spans="1:10" x14ac:dyDescent="0.25">
      <c r="A112" s="4"/>
      <c r="B112" s="4"/>
      <c r="C112" s="4"/>
      <c r="D112" s="4"/>
      <c r="E112" s="4"/>
      <c r="F112" s="4"/>
      <c r="G112" s="4"/>
      <c r="H112" s="4"/>
      <c r="I112" s="4"/>
      <c r="J112" s="4"/>
    </row>
    <row r="113" spans="1:10" x14ac:dyDescent="0.25">
      <c r="A113" s="4"/>
      <c r="B113" s="4"/>
      <c r="C113" s="4"/>
      <c r="D113" s="4"/>
      <c r="E113" s="4"/>
      <c r="F113" s="4"/>
      <c r="G113" s="4"/>
      <c r="H113" s="4"/>
      <c r="I113" s="4"/>
      <c r="J113" s="4"/>
    </row>
    <row r="114" spans="1:10" x14ac:dyDescent="0.25">
      <c r="A114" s="4"/>
      <c r="B114" s="4"/>
      <c r="C114" s="4"/>
      <c r="D114" s="4"/>
      <c r="E114" s="4"/>
      <c r="F114" s="4"/>
      <c r="G114" s="4"/>
      <c r="H114" s="4"/>
      <c r="I114" s="4"/>
      <c r="J114" s="4"/>
    </row>
    <row r="115" spans="1:10" x14ac:dyDescent="0.25">
      <c r="A115" s="4"/>
      <c r="B115" s="4"/>
      <c r="C115" s="4"/>
      <c r="D115" s="4"/>
      <c r="E115" s="4"/>
      <c r="F115" s="4"/>
      <c r="G115" s="4"/>
      <c r="H115" s="4"/>
      <c r="I115" s="4"/>
      <c r="J115" s="4"/>
    </row>
    <row r="116" spans="1:10" x14ac:dyDescent="0.25">
      <c r="A116" s="4"/>
      <c r="B116" s="4"/>
      <c r="C116" s="4"/>
      <c r="D116" s="4"/>
      <c r="E116" s="4"/>
      <c r="F116" s="4"/>
      <c r="G116" s="4"/>
      <c r="H116" s="4"/>
      <c r="I116" s="4"/>
      <c r="J116" s="4"/>
    </row>
    <row r="117" spans="1:10" x14ac:dyDescent="0.25">
      <c r="A117" s="4"/>
      <c r="B117" s="4"/>
      <c r="C117" s="4"/>
      <c r="D117" s="4"/>
      <c r="E117" s="4"/>
      <c r="F117" s="4"/>
      <c r="G117" s="4"/>
      <c r="H117" s="4"/>
      <c r="I117" s="4"/>
      <c r="J117" s="4"/>
    </row>
    <row r="118" spans="1:10" x14ac:dyDescent="0.25">
      <c r="A118" s="4"/>
      <c r="B118" s="4"/>
      <c r="C118" s="4"/>
      <c r="D118" s="4"/>
      <c r="E118" s="4"/>
      <c r="F118" s="4"/>
      <c r="G118" s="4"/>
      <c r="H118" s="4"/>
      <c r="I118" s="4"/>
      <c r="J118" s="4"/>
    </row>
    <row r="119" spans="1:10" x14ac:dyDescent="0.25">
      <c r="A119" s="4"/>
      <c r="B119" s="4"/>
      <c r="C119" s="4"/>
      <c r="D119" s="4"/>
      <c r="E119" s="4"/>
      <c r="F119" s="4"/>
      <c r="G119" s="4"/>
      <c r="H119" s="4"/>
      <c r="I119" s="4"/>
      <c r="J119" s="4"/>
    </row>
    <row r="120" spans="1:10" x14ac:dyDescent="0.25">
      <c r="A120" s="4"/>
      <c r="B120" s="4"/>
      <c r="C120" s="4"/>
      <c r="D120" s="4"/>
      <c r="E120" s="4"/>
      <c r="F120" s="4"/>
      <c r="G120" s="4"/>
      <c r="H120" s="4"/>
      <c r="I120" s="4"/>
      <c r="J120" s="4"/>
    </row>
    <row r="121" spans="1:10" x14ac:dyDescent="0.25">
      <c r="A121" s="4"/>
      <c r="B121" s="4"/>
      <c r="C121" s="4"/>
      <c r="D121" s="4"/>
      <c r="E121" s="4"/>
      <c r="F121" s="4"/>
      <c r="G121" s="4"/>
      <c r="H121" s="4"/>
      <c r="I121" s="4"/>
      <c r="J121" s="4"/>
    </row>
    <row r="122" spans="1:10" x14ac:dyDescent="0.25">
      <c r="A122" s="4"/>
      <c r="B122" s="4"/>
      <c r="C122" s="4"/>
      <c r="D122" s="4"/>
      <c r="E122" s="4"/>
      <c r="F122" s="4"/>
      <c r="G122" s="4"/>
      <c r="H122" s="4"/>
      <c r="I122" s="4"/>
      <c r="J122" s="4"/>
    </row>
    <row r="123" spans="1:10" x14ac:dyDescent="0.25">
      <c r="A123" s="4"/>
      <c r="B123" s="4"/>
      <c r="C123" s="4"/>
      <c r="D123" s="4"/>
      <c r="E123" s="4"/>
      <c r="F123" s="4"/>
      <c r="G123" s="4"/>
      <c r="H123" s="4"/>
      <c r="I123" s="4"/>
      <c r="J123" s="4"/>
    </row>
    <row r="124" spans="1:10" x14ac:dyDescent="0.25">
      <c r="A124" s="4"/>
      <c r="B124" s="4"/>
      <c r="C124" s="4"/>
      <c r="D124" s="4"/>
      <c r="E124" s="4"/>
      <c r="F124" s="4"/>
      <c r="G124" s="4"/>
      <c r="H124" s="4"/>
      <c r="I124" s="4"/>
      <c r="J124" s="4"/>
    </row>
    <row r="125" spans="1:10" x14ac:dyDescent="0.25">
      <c r="A125" s="4"/>
      <c r="B125" s="4"/>
      <c r="C125" s="4"/>
      <c r="D125" s="4"/>
      <c r="E125" s="4"/>
      <c r="F125" s="4"/>
      <c r="G125" s="4"/>
      <c r="H125" s="4"/>
      <c r="I125" s="4"/>
      <c r="J125" s="4"/>
    </row>
    <row r="126" spans="1:10" x14ac:dyDescent="0.25">
      <c r="A126" s="4"/>
      <c r="B126" s="4"/>
      <c r="C126" s="4"/>
      <c r="D126" s="4"/>
      <c r="E126" s="4"/>
      <c r="F126" s="4"/>
      <c r="G126" s="4"/>
      <c r="H126" s="4"/>
      <c r="I126" s="4"/>
      <c r="J126" s="4"/>
    </row>
    <row r="127" spans="1:10" x14ac:dyDescent="0.25">
      <c r="A127" s="4"/>
      <c r="B127" s="4"/>
      <c r="C127" s="4"/>
      <c r="D127" s="4"/>
      <c r="E127" s="4"/>
      <c r="F127" s="4"/>
      <c r="G127" s="4"/>
      <c r="H127" s="4"/>
      <c r="I127" s="4"/>
      <c r="J127" s="4"/>
    </row>
    <row r="128" spans="1:10" x14ac:dyDescent="0.25">
      <c r="A128" s="4"/>
      <c r="B128" s="4"/>
      <c r="C128" s="4"/>
      <c r="D128" s="4"/>
      <c r="E128" s="4"/>
      <c r="F128" s="4"/>
      <c r="G128" s="4"/>
      <c r="H128" s="4"/>
      <c r="I128" s="4"/>
      <c r="J128" s="4"/>
    </row>
    <row r="129" spans="1:10" x14ac:dyDescent="0.25">
      <c r="A129" s="4"/>
      <c r="B129" s="4"/>
      <c r="C129" s="4"/>
      <c r="D129" s="4"/>
      <c r="E129" s="4"/>
      <c r="F129" s="4"/>
      <c r="G129" s="4"/>
      <c r="H129" s="4"/>
      <c r="I129" s="4"/>
      <c r="J129" s="4"/>
    </row>
    <row r="130" spans="1:10" x14ac:dyDescent="0.25">
      <c r="A130" s="4"/>
      <c r="B130" s="4"/>
      <c r="C130" s="4"/>
      <c r="D130" s="4"/>
      <c r="E130" s="4"/>
      <c r="F130" s="4"/>
      <c r="G130" s="4"/>
      <c r="H130" s="4"/>
      <c r="I130" s="4"/>
      <c r="J130" s="4"/>
    </row>
    <row r="131" spans="1:10" x14ac:dyDescent="0.25">
      <c r="A131" s="4"/>
      <c r="B131" s="4"/>
      <c r="C131" s="4"/>
      <c r="D131" s="4"/>
      <c r="E131" s="4"/>
      <c r="F131" s="4"/>
      <c r="G131" s="4"/>
      <c r="H131" s="4"/>
      <c r="I131" s="4"/>
      <c r="J131" s="4"/>
    </row>
    <row r="132" spans="1:10" x14ac:dyDescent="0.25">
      <c r="A132" s="4"/>
      <c r="B132" s="4"/>
      <c r="C132" s="4"/>
      <c r="D132" s="4"/>
      <c r="E132" s="4"/>
      <c r="F132" s="4"/>
      <c r="G132" s="4"/>
      <c r="H132" s="4"/>
      <c r="I132" s="4"/>
      <c r="J132" s="4"/>
    </row>
    <row r="133" spans="1:10" x14ac:dyDescent="0.25">
      <c r="A133" s="4"/>
      <c r="B133" s="4"/>
      <c r="C133" s="4"/>
      <c r="D133" s="4"/>
      <c r="E133" s="4"/>
      <c r="F133" s="4"/>
      <c r="G133" s="4"/>
      <c r="H133" s="4"/>
      <c r="I133" s="4"/>
      <c r="J133" s="4"/>
    </row>
    <row r="134" spans="1:10" x14ac:dyDescent="0.25">
      <c r="A134" s="4"/>
      <c r="B134" s="4"/>
      <c r="C134" s="4"/>
      <c r="D134" s="4"/>
      <c r="E134" s="4"/>
      <c r="F134" s="4"/>
      <c r="G134" s="4"/>
      <c r="H134" s="4"/>
      <c r="I134" s="4"/>
      <c r="J134" s="4"/>
    </row>
    <row r="135" spans="1:10" x14ac:dyDescent="0.25">
      <c r="A135" s="4"/>
      <c r="B135" s="4"/>
      <c r="C135" s="4"/>
      <c r="D135" s="4"/>
      <c r="E135" s="4"/>
      <c r="F135" s="4"/>
      <c r="G135" s="4"/>
      <c r="H135" s="4"/>
      <c r="I135" s="4"/>
      <c r="J135" s="4"/>
    </row>
    <row r="136" spans="1:10" x14ac:dyDescent="0.25">
      <c r="A136" s="4"/>
      <c r="B136" s="4"/>
      <c r="C136" s="4"/>
      <c r="D136" s="4"/>
      <c r="E136" s="4"/>
      <c r="F136" s="4"/>
      <c r="G136" s="4"/>
      <c r="H136" s="4"/>
      <c r="I136" s="4"/>
      <c r="J136" s="4"/>
    </row>
    <row r="137" spans="1:10" x14ac:dyDescent="0.25">
      <c r="A137" s="4"/>
      <c r="B137" s="4"/>
      <c r="C137" s="4"/>
      <c r="D137" s="4"/>
      <c r="E137" s="4"/>
      <c r="F137" s="4"/>
      <c r="G137" s="4"/>
      <c r="H137" s="4"/>
      <c r="I137" s="4"/>
      <c r="J137" s="4"/>
    </row>
    <row r="138" spans="1:10" x14ac:dyDescent="0.25">
      <c r="A138" s="4"/>
      <c r="B138" s="4"/>
      <c r="C138" s="4"/>
      <c r="D138" s="4"/>
      <c r="E138" s="4"/>
      <c r="F138" s="4"/>
      <c r="G138" s="4"/>
      <c r="H138" s="4"/>
      <c r="I138" s="4"/>
      <c r="J138" s="4"/>
    </row>
    <row r="139" spans="1:10" x14ac:dyDescent="0.25">
      <c r="A139" s="4"/>
      <c r="B139" s="4"/>
      <c r="C139" s="4"/>
      <c r="D139" s="4"/>
      <c r="E139" s="4"/>
      <c r="F139" s="4"/>
      <c r="G139" s="4"/>
      <c r="H139" s="4"/>
      <c r="I139" s="4"/>
      <c r="J139" s="4"/>
    </row>
    <row r="140" spans="1:10" x14ac:dyDescent="0.25">
      <c r="A140" s="4"/>
      <c r="B140" s="4"/>
      <c r="C140" s="4"/>
      <c r="D140" s="4"/>
      <c r="E140" s="4"/>
      <c r="F140" s="4"/>
      <c r="G140" s="4"/>
      <c r="H140" s="4"/>
      <c r="I140" s="4"/>
      <c r="J140" s="4"/>
    </row>
    <row r="141" spans="1:10" x14ac:dyDescent="0.25">
      <c r="A141" s="4"/>
      <c r="B141" s="4"/>
      <c r="C141" s="4"/>
      <c r="D141" s="4"/>
      <c r="E141" s="4"/>
      <c r="F141" s="4"/>
      <c r="G141" s="4"/>
      <c r="H141" s="4"/>
      <c r="I141" s="4"/>
      <c r="J141" s="4"/>
    </row>
    <row r="142" spans="1:10" x14ac:dyDescent="0.25">
      <c r="A142" s="4"/>
      <c r="B142" s="4"/>
      <c r="C142" s="4"/>
      <c r="D142" s="4"/>
      <c r="E142" s="4"/>
      <c r="F142" s="4"/>
      <c r="G142" s="4"/>
      <c r="H142" s="4"/>
      <c r="I142" s="4"/>
      <c r="J142" s="4"/>
    </row>
    <row r="143" spans="1:10" x14ac:dyDescent="0.25">
      <c r="A143" s="4"/>
      <c r="B143" s="4"/>
      <c r="C143" s="4"/>
      <c r="D143" s="4"/>
      <c r="E143" s="4"/>
      <c r="F143" s="4"/>
      <c r="G143" s="4"/>
      <c r="H143" s="4"/>
      <c r="I143" s="4"/>
      <c r="J143" s="4"/>
    </row>
    <row r="144" spans="1:10" x14ac:dyDescent="0.25">
      <c r="A144" s="4"/>
      <c r="B144" s="4"/>
      <c r="C144" s="4"/>
      <c r="D144" s="4"/>
      <c r="E144" s="4"/>
      <c r="F144" s="4"/>
      <c r="G144" s="4"/>
      <c r="H144" s="4"/>
      <c r="I144" s="4"/>
      <c r="J144" s="4"/>
    </row>
    <row r="145" spans="1:10" x14ac:dyDescent="0.25">
      <c r="A145" s="4"/>
      <c r="B145" s="4"/>
      <c r="C145" s="4"/>
      <c r="D145" s="4"/>
      <c r="E145" s="4"/>
      <c r="F145" s="4"/>
      <c r="G145" s="4"/>
      <c r="H145" s="4"/>
      <c r="I145" s="4"/>
      <c r="J145" s="4"/>
    </row>
    <row r="146" spans="1:10" x14ac:dyDescent="0.25">
      <c r="A146" s="4"/>
      <c r="B146" s="4"/>
      <c r="C146" s="4"/>
      <c r="D146" s="4"/>
      <c r="E146" s="4"/>
      <c r="F146" s="4"/>
      <c r="G146" s="4"/>
      <c r="H146" s="4"/>
      <c r="I146" s="4"/>
      <c r="J146" s="4"/>
    </row>
    <row r="147" spans="1:10" x14ac:dyDescent="0.25">
      <c r="A147" s="4"/>
      <c r="B147" s="4"/>
      <c r="C147" s="4"/>
      <c r="D147" s="4"/>
      <c r="E147" s="4"/>
      <c r="F147" s="4"/>
      <c r="G147" s="4"/>
      <c r="H147" s="4"/>
      <c r="I147" s="4"/>
      <c r="J147" s="4"/>
    </row>
    <row r="148" spans="1:10" x14ac:dyDescent="0.25">
      <c r="A148" s="4"/>
      <c r="B148" s="4"/>
      <c r="C148" s="4"/>
      <c r="D148" s="4"/>
      <c r="E148" s="4"/>
      <c r="F148" s="4"/>
      <c r="G148" s="4"/>
      <c r="H148" s="4"/>
      <c r="I148" s="4"/>
      <c r="J148" s="4"/>
    </row>
    <row r="149" spans="1:10" x14ac:dyDescent="0.25">
      <c r="A149" s="4"/>
      <c r="B149" s="4"/>
      <c r="C149" s="4"/>
      <c r="D149" s="4"/>
      <c r="E149" s="4"/>
      <c r="F149" s="4"/>
      <c r="G149" s="4"/>
      <c r="H149" s="4"/>
      <c r="I149" s="4"/>
      <c r="J149" s="4"/>
    </row>
    <row r="150" spans="1:10" x14ac:dyDescent="0.25">
      <c r="A150" s="4"/>
      <c r="B150" s="4"/>
      <c r="C150" s="4"/>
      <c r="D150" s="4"/>
      <c r="E150" s="4"/>
      <c r="F150" s="4"/>
      <c r="G150" s="4"/>
      <c r="H150" s="4"/>
      <c r="I150" s="4"/>
      <c r="J150" s="4"/>
    </row>
    <row r="151" spans="1:10" x14ac:dyDescent="0.25">
      <c r="A151" s="4"/>
      <c r="B151" s="4"/>
      <c r="C151" s="4"/>
      <c r="D151" s="4"/>
      <c r="E151" s="4"/>
      <c r="F151" s="4"/>
      <c r="G151" s="4"/>
      <c r="H151" s="4"/>
      <c r="I151" s="4"/>
      <c r="J151" s="4"/>
    </row>
    <row r="152" spans="1:10" x14ac:dyDescent="0.25">
      <c r="A152" s="4"/>
      <c r="B152" s="4"/>
      <c r="C152" s="4"/>
      <c r="D152" s="4"/>
      <c r="E152" s="4"/>
      <c r="F152" s="4"/>
      <c r="G152" s="4"/>
      <c r="H152" s="4"/>
      <c r="I152" s="4"/>
      <c r="J152" s="4"/>
    </row>
    <row r="153" spans="1:10" x14ac:dyDescent="0.25">
      <c r="A153" s="4"/>
      <c r="B153" s="4"/>
      <c r="C153" s="4"/>
      <c r="D153" s="4"/>
      <c r="E153" s="4"/>
      <c r="F153" s="4"/>
      <c r="G153" s="4"/>
      <c r="H153" s="4"/>
      <c r="I153" s="4"/>
      <c r="J153" s="4"/>
    </row>
    <row r="154" spans="1:10" x14ac:dyDescent="0.25">
      <c r="A154" s="4"/>
      <c r="B154" s="4"/>
      <c r="C154" s="4"/>
      <c r="D154" s="4"/>
      <c r="E154" s="4"/>
      <c r="F154" s="4"/>
      <c r="G154" s="4"/>
      <c r="H154" s="4"/>
      <c r="I154" s="4"/>
      <c r="J154" s="4"/>
    </row>
    <row r="155" spans="1:10" x14ac:dyDescent="0.25">
      <c r="A155" s="4"/>
      <c r="B155" s="4"/>
      <c r="C155" s="4"/>
      <c r="D155" s="4"/>
      <c r="E155" s="4"/>
      <c r="F155" s="4"/>
      <c r="G155" s="4"/>
      <c r="H155" s="4"/>
      <c r="I155" s="4"/>
      <c r="J155" s="4"/>
    </row>
    <row r="156" spans="1:10" x14ac:dyDescent="0.25">
      <c r="A156" s="4"/>
      <c r="B156" s="4"/>
      <c r="C156" s="4"/>
      <c r="D156" s="4"/>
      <c r="E156" s="4"/>
      <c r="F156" s="4"/>
      <c r="G156" s="4"/>
      <c r="H156" s="4"/>
      <c r="I156" s="4"/>
      <c r="J156" s="4"/>
    </row>
    <row r="157" spans="1:10" x14ac:dyDescent="0.25">
      <c r="A157" s="4"/>
      <c r="B157" s="4"/>
      <c r="C157" s="4"/>
      <c r="D157" s="4"/>
      <c r="E157" s="4"/>
      <c r="F157" s="4"/>
      <c r="G157" s="4"/>
      <c r="H157" s="4"/>
      <c r="I157" s="4"/>
      <c r="J157" s="4"/>
    </row>
    <row r="158" spans="1:10" x14ac:dyDescent="0.25">
      <c r="A158" s="4"/>
      <c r="B158" s="4"/>
      <c r="C158" s="4"/>
      <c r="D158" s="4"/>
      <c r="E158" s="4"/>
      <c r="F158" s="4"/>
      <c r="G158" s="4"/>
      <c r="H158" s="4"/>
      <c r="I158" s="4"/>
      <c r="J158" s="4"/>
    </row>
    <row r="159" spans="1:10" x14ac:dyDescent="0.25">
      <c r="A159" s="4"/>
      <c r="B159" s="4"/>
      <c r="C159" s="4"/>
      <c r="D159" s="4"/>
      <c r="E159" s="4"/>
      <c r="F159" s="4"/>
      <c r="G159" s="4"/>
      <c r="H159" s="4"/>
      <c r="I159" s="4"/>
      <c r="J159" s="4"/>
    </row>
    <row r="160" spans="1:10" x14ac:dyDescent="0.25">
      <c r="A160" s="4"/>
      <c r="B160" s="4"/>
      <c r="C160" s="4"/>
      <c r="D160" s="4"/>
      <c r="E160" s="4"/>
      <c r="F160" s="4"/>
      <c r="G160" s="4"/>
      <c r="H160" s="4"/>
      <c r="I160" s="4"/>
      <c r="J160" s="4"/>
    </row>
    <row r="161" spans="1:10" x14ac:dyDescent="0.25">
      <c r="A161" s="4"/>
      <c r="B161" s="4"/>
      <c r="C161" s="4"/>
      <c r="D161" s="4"/>
      <c r="E161" s="4"/>
      <c r="F161" s="4"/>
      <c r="G161" s="4"/>
      <c r="H161" s="4"/>
      <c r="I161" s="4"/>
      <c r="J161" s="4"/>
    </row>
    <row r="162" spans="1:10" x14ac:dyDescent="0.25">
      <c r="A162" s="4"/>
      <c r="B162" s="4"/>
      <c r="C162" s="4"/>
      <c r="D162" s="4"/>
      <c r="E162" s="4"/>
      <c r="F162" s="4"/>
      <c r="G162" s="4"/>
      <c r="H162" s="4"/>
      <c r="I162" s="4"/>
      <c r="J162" s="4"/>
    </row>
    <row r="163" spans="1:10" x14ac:dyDescent="0.25">
      <c r="A163" s="4"/>
      <c r="B163" s="4"/>
      <c r="C163" s="4"/>
      <c r="D163" s="4"/>
      <c r="E163" s="4"/>
      <c r="F163" s="4"/>
      <c r="G163" s="4"/>
      <c r="H163" s="4"/>
      <c r="I163" s="4"/>
      <c r="J163" s="4"/>
    </row>
    <row r="164" spans="1:10" x14ac:dyDescent="0.25">
      <c r="A164" s="4"/>
      <c r="B164" s="4"/>
      <c r="C164" s="4"/>
      <c r="D164" s="4"/>
      <c r="E164" s="4"/>
      <c r="F164" s="4"/>
      <c r="G164" s="4"/>
      <c r="H164" s="4"/>
      <c r="I164" s="4"/>
      <c r="J164" s="4"/>
    </row>
    <row r="165" spans="1:10" x14ac:dyDescent="0.25">
      <c r="A165" s="4"/>
      <c r="B165" s="4"/>
      <c r="C165" s="4"/>
      <c r="D165" s="4"/>
      <c r="E165" s="4"/>
      <c r="F165" s="4"/>
      <c r="G165" s="4"/>
      <c r="H165" s="4"/>
      <c r="I165" s="4"/>
      <c r="J165" s="4"/>
    </row>
    <row r="166" spans="1:10" x14ac:dyDescent="0.25">
      <c r="A166" s="4"/>
      <c r="B166" s="4"/>
      <c r="C166" s="4"/>
      <c r="D166" s="4"/>
      <c r="E166" s="4"/>
      <c r="F166" s="4"/>
      <c r="G166" s="4"/>
      <c r="H166" s="4"/>
      <c r="I166" s="4"/>
      <c r="J166" s="4"/>
    </row>
    <row r="167" spans="1:10" x14ac:dyDescent="0.25">
      <c r="A167" s="4"/>
      <c r="B167" s="4"/>
      <c r="C167" s="4"/>
      <c r="D167" s="4"/>
      <c r="E167" s="4"/>
      <c r="F167" s="4"/>
      <c r="G167" s="4"/>
      <c r="H167" s="4"/>
      <c r="I167" s="4"/>
      <c r="J167" s="4"/>
    </row>
    <row r="168" spans="1:10" x14ac:dyDescent="0.25">
      <c r="A168" s="4"/>
      <c r="B168" s="4"/>
      <c r="C168" s="4"/>
      <c r="D168" s="4"/>
      <c r="E168" s="4"/>
      <c r="F168" s="4"/>
      <c r="G168" s="4"/>
      <c r="H168" s="4"/>
      <c r="I168" s="4"/>
      <c r="J168" s="4"/>
    </row>
    <row r="169" spans="1:10" x14ac:dyDescent="0.25">
      <c r="A169" s="4"/>
      <c r="B169" s="4"/>
      <c r="C169" s="4"/>
      <c r="D169" s="4"/>
      <c r="E169" s="4"/>
      <c r="F169" s="4"/>
      <c r="G169" s="4"/>
      <c r="H169" s="4"/>
      <c r="I169" s="4"/>
      <c r="J169" s="4"/>
    </row>
    <row r="170" spans="1:10" x14ac:dyDescent="0.25">
      <c r="A170" s="4"/>
      <c r="B170" s="4"/>
      <c r="C170" s="4"/>
      <c r="D170" s="4"/>
      <c r="E170" s="4"/>
      <c r="F170" s="4"/>
      <c r="G170" s="4"/>
      <c r="H170" s="4"/>
      <c r="I170" s="4"/>
      <c r="J170" s="4"/>
    </row>
    <row r="171" spans="1:10" x14ac:dyDescent="0.25">
      <c r="A171" s="4"/>
      <c r="B171" s="4"/>
      <c r="C171" s="4"/>
      <c r="D171" s="4"/>
      <c r="E171" s="4"/>
      <c r="F171" s="4"/>
      <c r="G171" s="4"/>
      <c r="H171" s="4"/>
      <c r="I171" s="4"/>
      <c r="J171" s="4"/>
    </row>
    <row r="172" spans="1:10" x14ac:dyDescent="0.25">
      <c r="A172" s="4"/>
      <c r="B172" s="4"/>
      <c r="C172" s="4"/>
      <c r="D172" s="4"/>
      <c r="E172" s="4"/>
      <c r="F172" s="4"/>
      <c r="G172" s="4"/>
      <c r="H172" s="4"/>
      <c r="I172" s="4"/>
      <c r="J172" s="4"/>
    </row>
    <row r="173" spans="1:10" x14ac:dyDescent="0.25">
      <c r="A173" s="4"/>
      <c r="B173" s="4"/>
      <c r="C173" s="4"/>
      <c r="D173" s="4"/>
      <c r="E173" s="4"/>
      <c r="F173" s="4"/>
      <c r="G173" s="4"/>
      <c r="H173" s="4"/>
      <c r="I173" s="4"/>
      <c r="J173" s="4"/>
    </row>
    <row r="174" spans="1:10" x14ac:dyDescent="0.25">
      <c r="A174" s="4"/>
      <c r="B174" s="4"/>
      <c r="C174" s="4"/>
      <c r="D174" s="4"/>
      <c r="E174" s="4"/>
      <c r="F174" s="4"/>
      <c r="G174" s="4"/>
      <c r="H174" s="4"/>
      <c r="I174" s="4"/>
      <c r="J174" s="4"/>
    </row>
    <row r="175" spans="1:10" x14ac:dyDescent="0.25">
      <c r="A175" s="4"/>
      <c r="B175" s="4"/>
      <c r="C175" s="4"/>
      <c r="D175" s="4"/>
      <c r="E175" s="4"/>
      <c r="F175" s="4"/>
      <c r="G175" s="4"/>
      <c r="H175" s="4"/>
      <c r="I175" s="4"/>
      <c r="J175" s="4"/>
    </row>
    <row r="176" spans="1:10" x14ac:dyDescent="0.25">
      <c r="A176" s="4"/>
      <c r="B176" s="4"/>
      <c r="C176" s="4"/>
      <c r="D176" s="4"/>
      <c r="E176" s="4"/>
      <c r="F176" s="4"/>
      <c r="G176" s="4"/>
      <c r="H176" s="4"/>
      <c r="I176" s="4"/>
      <c r="J176" s="4"/>
    </row>
    <row r="177" spans="1:10" x14ac:dyDescent="0.25">
      <c r="A177" s="4"/>
      <c r="B177" s="4"/>
      <c r="C177" s="4"/>
      <c r="D177" s="4"/>
      <c r="E177" s="4"/>
      <c r="F177" s="4"/>
      <c r="G177" s="4"/>
      <c r="H177" s="4"/>
      <c r="I177" s="4"/>
      <c r="J177" s="4"/>
    </row>
    <row r="178" spans="1:10" x14ac:dyDescent="0.25">
      <c r="A178" s="4"/>
      <c r="B178" s="4"/>
      <c r="C178" s="4"/>
      <c r="D178" s="4"/>
      <c r="E178" s="4"/>
      <c r="F178" s="4"/>
      <c r="G178" s="4"/>
      <c r="H178" s="4"/>
      <c r="I178" s="4"/>
      <c r="J178" s="4"/>
    </row>
    <row r="179" spans="1:10" x14ac:dyDescent="0.25">
      <c r="A179" s="4"/>
      <c r="B179" s="4"/>
      <c r="C179" s="4"/>
      <c r="D179" s="4"/>
      <c r="E179" s="4"/>
      <c r="F179" s="4"/>
      <c r="G179" s="4"/>
      <c r="H179" s="4"/>
      <c r="I179" s="4"/>
      <c r="J179" s="4"/>
    </row>
    <row r="180" spans="1:10" x14ac:dyDescent="0.25">
      <c r="A180" s="4"/>
      <c r="B180" s="4"/>
      <c r="C180" s="4"/>
      <c r="D180" s="4"/>
      <c r="E180" s="4"/>
      <c r="F180" s="4"/>
      <c r="G180" s="4"/>
      <c r="H180" s="4"/>
      <c r="I180" s="4"/>
      <c r="J180" s="4"/>
    </row>
    <row r="181" spans="1:10" x14ac:dyDescent="0.25">
      <c r="A181" s="4"/>
      <c r="B181" s="4"/>
      <c r="C181" s="4"/>
      <c r="D181" s="4"/>
      <c r="E181" s="4"/>
      <c r="F181" s="4"/>
      <c r="G181" s="4"/>
      <c r="H181" s="4"/>
      <c r="I181" s="4"/>
      <c r="J181" s="4"/>
    </row>
    <row r="182" spans="1:10" x14ac:dyDescent="0.25">
      <c r="A182" s="4"/>
      <c r="B182" s="4"/>
      <c r="C182" s="4"/>
      <c r="D182" s="4"/>
      <c r="E182" s="4"/>
      <c r="F182" s="4"/>
      <c r="G182" s="4"/>
      <c r="H182" s="4"/>
      <c r="I182" s="4"/>
      <c r="J182" s="4"/>
    </row>
    <row r="183" spans="1:10" x14ac:dyDescent="0.25">
      <c r="A183" s="4"/>
      <c r="B183" s="4"/>
      <c r="C183" s="4"/>
      <c r="D183" s="4"/>
      <c r="E183" s="4"/>
      <c r="F183" s="4"/>
      <c r="G183" s="4"/>
      <c r="H183" s="4"/>
      <c r="I183" s="4"/>
      <c r="J183" s="4"/>
    </row>
  </sheetData>
  <mergeCells count="14">
    <mergeCell ref="B13:D13"/>
    <mergeCell ref="C2:F2"/>
    <mergeCell ref="B11:D11"/>
    <mergeCell ref="B12:D12"/>
    <mergeCell ref="C5:D5"/>
    <mergeCell ref="C6:D6"/>
    <mergeCell ref="C7:D7"/>
    <mergeCell ref="B19:F19"/>
    <mergeCell ref="B47:F47"/>
    <mergeCell ref="B96:F96"/>
    <mergeCell ref="E17:F17"/>
    <mergeCell ref="E15:F15"/>
    <mergeCell ref="E16:F16"/>
    <mergeCell ref="C17:D17"/>
  </mergeCells>
  <pageMargins left="0.7" right="0.7" top="0.75" bottom="0.75" header="0.3" footer="0.3"/>
  <pageSetup paperSize="9" scale="43" fitToHeight="0" orientation="portrait" r:id="rId1"/>
  <rowBreaks count="1" manualBreakCount="1">
    <brk id="74"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2"/>
  <sheetViews>
    <sheetView view="pageBreakPreview" zoomScale="80" zoomScaleNormal="70" zoomScaleSheetLayoutView="80" workbookViewId="0">
      <selection activeCell="D3" sqref="D3"/>
    </sheetView>
  </sheetViews>
  <sheetFormatPr defaultRowHeight="15" outlineLevelRow="1" x14ac:dyDescent="0.25"/>
  <cols>
    <col min="1" max="1" width="16.7109375" customWidth="1"/>
    <col min="2" max="2" width="19.140625" customWidth="1"/>
    <col min="3" max="3" width="12" customWidth="1"/>
    <col min="4" max="4" width="105.85546875" customWidth="1"/>
    <col min="5" max="6" width="26.140625" customWidth="1"/>
  </cols>
  <sheetData>
    <row r="1" spans="1:9" ht="31.5" x14ac:dyDescent="0.25">
      <c r="A1" s="69"/>
      <c r="B1" s="281" t="str">
        <f>'LOT 3-Colposcopis'!B2</f>
        <v>LOT 3</v>
      </c>
      <c r="C1" s="484" t="str">
        <f>'LOT 3-Colposcopis'!C2:F2</f>
        <v>COLPOSCOPIS</v>
      </c>
      <c r="D1" s="484"/>
      <c r="E1" s="484"/>
      <c r="F1" s="484"/>
      <c r="G1" s="4"/>
      <c r="H1" s="4"/>
      <c r="I1" s="4"/>
    </row>
    <row r="2" spans="1:9" ht="22.5" x14ac:dyDescent="0.25">
      <c r="A2" s="282"/>
      <c r="B2" s="58"/>
      <c r="C2" s="58"/>
      <c r="D2" s="59"/>
      <c r="E2" s="283"/>
      <c r="F2" s="59"/>
      <c r="G2" s="4"/>
      <c r="H2" s="4"/>
      <c r="I2" s="4"/>
    </row>
    <row r="3" spans="1:9" ht="32.25" thickBot="1" x14ac:dyDescent="0.3">
      <c r="A3" s="284"/>
      <c r="B3" s="61"/>
      <c r="C3" s="62"/>
      <c r="D3" s="63"/>
      <c r="E3" s="283"/>
      <c r="F3" s="59"/>
      <c r="G3" s="4"/>
      <c r="H3" s="4"/>
      <c r="I3" s="4"/>
    </row>
    <row r="4" spans="1:9" ht="39" x14ac:dyDescent="0.25">
      <c r="A4" s="304" t="s">
        <v>100</v>
      </c>
      <c r="B4" s="65"/>
      <c r="C4" s="65"/>
      <c r="D4" s="72" t="s">
        <v>101</v>
      </c>
      <c r="E4" s="283"/>
      <c r="F4" s="59"/>
      <c r="G4" s="4"/>
      <c r="H4" s="4"/>
      <c r="I4" s="4"/>
    </row>
    <row r="5" spans="1:9" ht="23.25" thickBot="1" x14ac:dyDescent="0.3">
      <c r="A5" s="305">
        <f>+A8+A15+A22+A26</f>
        <v>20</v>
      </c>
      <c r="B5" s="69"/>
      <c r="C5" s="69"/>
      <c r="D5" s="70"/>
      <c r="E5" s="283"/>
      <c r="F5" s="59"/>
      <c r="G5" s="4"/>
      <c r="H5" s="4"/>
      <c r="I5" s="4"/>
    </row>
    <row r="6" spans="1:9" ht="24.75" x14ac:dyDescent="0.25">
      <c r="A6" s="69"/>
      <c r="B6" s="285" t="s">
        <v>102</v>
      </c>
      <c r="C6" s="286">
        <f>A5</f>
        <v>20</v>
      </c>
      <c r="D6" s="287" t="s">
        <v>103</v>
      </c>
      <c r="E6" s="71"/>
      <c r="F6" s="72"/>
      <c r="G6" s="4"/>
      <c r="H6" s="4"/>
      <c r="I6" s="4"/>
    </row>
    <row r="7" spans="1:9" ht="59.25" thickBot="1" x14ac:dyDescent="0.3">
      <c r="A7" s="364" t="s">
        <v>104</v>
      </c>
      <c r="B7" s="365" t="s">
        <v>105</v>
      </c>
      <c r="C7" s="366" t="s">
        <v>27</v>
      </c>
      <c r="D7" s="367" t="s">
        <v>106</v>
      </c>
      <c r="E7" s="373" t="s">
        <v>29</v>
      </c>
      <c r="F7" s="374" t="s">
        <v>30</v>
      </c>
      <c r="G7" s="4"/>
      <c r="H7" s="4"/>
      <c r="I7" s="4"/>
    </row>
    <row r="8" spans="1:9" ht="15.75" thickBot="1" x14ac:dyDescent="0.3">
      <c r="A8" s="357">
        <v>3</v>
      </c>
      <c r="B8" s="153">
        <f>A8/2</f>
        <v>1.5</v>
      </c>
      <c r="C8" s="198"/>
      <c r="D8" s="500" t="s">
        <v>332</v>
      </c>
      <c r="E8" s="501"/>
      <c r="F8" s="502"/>
      <c r="G8" s="4"/>
      <c r="H8" s="4"/>
      <c r="I8" s="4"/>
    </row>
    <row r="9" spans="1:9" hidden="1" outlineLevel="1" x14ac:dyDescent="0.25">
      <c r="A9" s="195"/>
      <c r="B9" s="150"/>
      <c r="C9" s="145"/>
      <c r="D9" s="497" t="s">
        <v>231</v>
      </c>
      <c r="E9" s="498"/>
      <c r="F9" s="499"/>
      <c r="G9" s="4"/>
      <c r="H9" s="4"/>
      <c r="I9" s="4"/>
    </row>
    <row r="10" spans="1:9" hidden="1" outlineLevel="1" x14ac:dyDescent="0.25">
      <c r="A10" s="358"/>
      <c r="B10" s="312"/>
      <c r="C10" s="312"/>
      <c r="D10" s="315" t="s">
        <v>109</v>
      </c>
      <c r="E10" s="316"/>
      <c r="F10" s="315"/>
      <c r="G10" s="4"/>
      <c r="H10" s="4"/>
      <c r="I10" s="4"/>
    </row>
    <row r="11" spans="1:9" collapsed="1" x14ac:dyDescent="0.25">
      <c r="A11" s="359"/>
      <c r="B11" s="312"/>
      <c r="C11" s="148">
        <v>1</v>
      </c>
      <c r="D11" s="273" t="s">
        <v>365</v>
      </c>
      <c r="E11" s="318"/>
      <c r="F11" s="164"/>
      <c r="G11" s="4"/>
      <c r="H11" s="4"/>
      <c r="I11" s="4"/>
    </row>
    <row r="12" spans="1:9" x14ac:dyDescent="0.25">
      <c r="A12" s="359"/>
      <c r="B12" s="312"/>
      <c r="C12" s="148">
        <f t="shared" ref="C12" si="0">C11+1</f>
        <v>2</v>
      </c>
      <c r="D12" s="360" t="s">
        <v>351</v>
      </c>
      <c r="E12" s="318"/>
      <c r="F12" s="164"/>
      <c r="G12" s="4"/>
      <c r="H12" s="4"/>
      <c r="I12" s="4"/>
    </row>
    <row r="13" spans="1:9" x14ac:dyDescent="0.25">
      <c r="A13" s="359"/>
      <c r="B13" s="312"/>
      <c r="C13" s="148">
        <f>C12+1</f>
        <v>3</v>
      </c>
      <c r="D13" s="360" t="s">
        <v>307</v>
      </c>
      <c r="E13" s="318"/>
      <c r="F13" s="164"/>
      <c r="G13" s="4"/>
      <c r="H13" s="4"/>
      <c r="I13" s="4"/>
    </row>
    <row r="14" spans="1:9" ht="15.75" thickBot="1" x14ac:dyDescent="0.3">
      <c r="A14" s="385"/>
      <c r="B14" s="312"/>
      <c r="C14" s="148">
        <f>C13+1</f>
        <v>4</v>
      </c>
      <c r="D14" s="360" t="s">
        <v>341</v>
      </c>
      <c r="E14" s="318"/>
      <c r="F14" s="164"/>
      <c r="G14" s="4"/>
      <c r="H14" s="4"/>
      <c r="I14" s="4"/>
    </row>
    <row r="15" spans="1:9" ht="15.75" thickBot="1" x14ac:dyDescent="0.3">
      <c r="A15" s="357">
        <v>7</v>
      </c>
      <c r="B15" s="153">
        <f>A15/2</f>
        <v>3.5</v>
      </c>
      <c r="C15" s="198"/>
      <c r="D15" s="464" t="s">
        <v>333</v>
      </c>
      <c r="E15" s="465"/>
      <c r="F15" s="466"/>
      <c r="G15" s="4"/>
      <c r="H15" s="4"/>
      <c r="I15" s="4"/>
    </row>
    <row r="16" spans="1:9" hidden="1" outlineLevel="1" x14ac:dyDescent="0.25">
      <c r="A16" s="195"/>
      <c r="B16" s="150"/>
      <c r="C16" s="145"/>
      <c r="D16" s="467" t="s">
        <v>231</v>
      </c>
      <c r="E16" s="468"/>
      <c r="F16" s="469"/>
      <c r="G16" s="4"/>
      <c r="H16" s="4"/>
      <c r="I16" s="4"/>
    </row>
    <row r="17" spans="1:9" hidden="1" outlineLevel="1" x14ac:dyDescent="0.25">
      <c r="A17" s="358"/>
      <c r="B17" s="312"/>
      <c r="C17" s="312"/>
      <c r="D17" s="315" t="s">
        <v>109</v>
      </c>
      <c r="E17" s="316"/>
      <c r="F17" s="315"/>
      <c r="G17" s="4"/>
      <c r="H17" s="4"/>
      <c r="I17" s="4"/>
    </row>
    <row r="18" spans="1:9" collapsed="1" x14ac:dyDescent="0.25">
      <c r="A18" s="359"/>
      <c r="B18" s="312"/>
      <c r="C18" s="148">
        <f>C14+1</f>
        <v>5</v>
      </c>
      <c r="D18" s="361" t="s">
        <v>308</v>
      </c>
      <c r="E18" s="318"/>
      <c r="F18" s="164"/>
      <c r="G18" s="4"/>
      <c r="H18" s="4"/>
      <c r="I18" s="4"/>
    </row>
    <row r="19" spans="1:9" x14ac:dyDescent="0.25">
      <c r="A19" s="359"/>
      <c r="B19" s="312"/>
      <c r="C19" s="148">
        <f>C18+1</f>
        <v>6</v>
      </c>
      <c r="D19" s="361" t="s">
        <v>309</v>
      </c>
      <c r="E19" s="318"/>
      <c r="F19" s="164"/>
      <c r="G19" s="4"/>
      <c r="H19" s="4"/>
      <c r="I19" s="4"/>
    </row>
    <row r="20" spans="1:9" ht="28.5" x14ac:dyDescent="0.25">
      <c r="A20" s="359"/>
      <c r="B20" s="383"/>
      <c r="C20" s="148">
        <f>C19+1</f>
        <v>7</v>
      </c>
      <c r="D20" s="273" t="s">
        <v>366</v>
      </c>
      <c r="E20" s="318"/>
      <c r="F20" s="164"/>
      <c r="G20" s="4"/>
      <c r="H20" s="4"/>
      <c r="I20" s="4"/>
    </row>
    <row r="21" spans="1:9" ht="43.5" thickBot="1" x14ac:dyDescent="0.3">
      <c r="A21" s="359"/>
      <c r="B21" s="384"/>
      <c r="C21" s="148">
        <f>C20+1</f>
        <v>8</v>
      </c>
      <c r="D21" s="273" t="s">
        <v>367</v>
      </c>
      <c r="E21" s="318"/>
      <c r="F21" s="164"/>
      <c r="G21" s="4"/>
      <c r="H21" s="4"/>
      <c r="I21" s="4"/>
    </row>
    <row r="22" spans="1:9" ht="15.75" thickBot="1" x14ac:dyDescent="0.3">
      <c r="A22" s="357">
        <v>7</v>
      </c>
      <c r="B22" s="153">
        <f>A22/2</f>
        <v>3.5</v>
      </c>
      <c r="C22" s="198"/>
      <c r="D22" s="500" t="s">
        <v>310</v>
      </c>
      <c r="E22" s="501"/>
      <c r="F22" s="502"/>
      <c r="G22" s="4"/>
      <c r="H22" s="4"/>
      <c r="I22" s="4"/>
    </row>
    <row r="23" spans="1:9" hidden="1" outlineLevel="1" x14ac:dyDescent="0.25">
      <c r="A23" s="195"/>
      <c r="B23" s="150"/>
      <c r="C23" s="145"/>
      <c r="D23" s="497" t="s">
        <v>231</v>
      </c>
      <c r="E23" s="498"/>
      <c r="F23" s="499"/>
      <c r="G23" s="4"/>
      <c r="H23" s="4"/>
      <c r="I23" s="4"/>
    </row>
    <row r="24" spans="1:9" hidden="1" outlineLevel="1" x14ac:dyDescent="0.25">
      <c r="A24" s="358"/>
      <c r="B24" s="312"/>
      <c r="C24" s="312"/>
      <c r="D24" s="315" t="s">
        <v>109</v>
      </c>
      <c r="E24" s="316"/>
      <c r="F24" s="315"/>
      <c r="G24" s="4"/>
      <c r="H24" s="4"/>
      <c r="I24" s="4"/>
    </row>
    <row r="25" spans="1:9" ht="15.75" collapsed="1" thickBot="1" x14ac:dyDescent="0.3">
      <c r="A25" s="359"/>
      <c r="B25" s="312"/>
      <c r="C25" s="148">
        <f>C21+1</f>
        <v>9</v>
      </c>
      <c r="D25" s="362" t="s">
        <v>311</v>
      </c>
      <c r="E25" s="318"/>
      <c r="F25" s="164"/>
      <c r="G25" s="4"/>
      <c r="H25" s="4"/>
      <c r="I25" s="4"/>
    </row>
    <row r="26" spans="1:9" ht="15.75" thickBot="1" x14ac:dyDescent="0.3">
      <c r="A26" s="357">
        <v>3</v>
      </c>
      <c r="B26" s="153">
        <f>A26/2</f>
        <v>1.5</v>
      </c>
      <c r="C26" s="198"/>
      <c r="D26" s="500" t="s">
        <v>193</v>
      </c>
      <c r="E26" s="501"/>
      <c r="F26" s="502"/>
      <c r="G26" s="4"/>
      <c r="H26" s="4"/>
      <c r="I26" s="4"/>
    </row>
    <row r="27" spans="1:9" hidden="1" outlineLevel="1" x14ac:dyDescent="0.25">
      <c r="A27" s="195"/>
      <c r="B27" s="150"/>
      <c r="C27" s="145"/>
      <c r="D27" s="497" t="s">
        <v>231</v>
      </c>
      <c r="E27" s="498"/>
      <c r="F27" s="499"/>
      <c r="G27" s="4"/>
      <c r="H27" s="4"/>
      <c r="I27" s="4"/>
    </row>
    <row r="28" spans="1:9" hidden="1" outlineLevel="1" x14ac:dyDescent="0.25">
      <c r="A28" s="358"/>
      <c r="B28" s="312"/>
      <c r="C28" s="312"/>
      <c r="D28" s="315" t="s">
        <v>312</v>
      </c>
      <c r="E28" s="316"/>
      <c r="F28" s="315"/>
      <c r="G28" s="4"/>
      <c r="H28" s="4"/>
      <c r="I28" s="4"/>
    </row>
    <row r="29" spans="1:9" ht="114" collapsed="1" x14ac:dyDescent="0.25">
      <c r="A29" s="363"/>
      <c r="B29" s="312"/>
      <c r="C29" s="148">
        <f>C25+1</f>
        <v>10</v>
      </c>
      <c r="D29" s="273" t="s">
        <v>313</v>
      </c>
      <c r="E29" s="318"/>
      <c r="F29" s="200"/>
      <c r="G29" s="4"/>
      <c r="H29" s="4"/>
      <c r="I29" s="4"/>
    </row>
    <row r="30" spans="1:9" x14ac:dyDescent="0.25">
      <c r="A30" s="87"/>
      <c r="B30" s="88"/>
      <c r="C30" s="88"/>
      <c r="D30" s="292"/>
      <c r="E30" s="293"/>
      <c r="F30" s="91"/>
      <c r="G30" s="4"/>
      <c r="H30" s="4"/>
      <c r="I30" s="4"/>
    </row>
    <row r="31" spans="1:9" ht="15.75" thickBot="1" x14ac:dyDescent="0.3">
      <c r="A31" s="87"/>
      <c r="B31" s="219"/>
      <c r="C31" s="219"/>
      <c r="D31" s="288"/>
      <c r="E31" s="289"/>
      <c r="F31" s="290"/>
      <c r="G31" s="4"/>
      <c r="H31" s="4"/>
      <c r="I31" s="4"/>
    </row>
    <row r="32" spans="1:9" ht="39" x14ac:dyDescent="0.25">
      <c r="A32" s="304" t="s">
        <v>100</v>
      </c>
      <c r="B32" s="94"/>
      <c r="C32" s="94"/>
      <c r="D32" s="72" t="s">
        <v>117</v>
      </c>
      <c r="E32" s="291"/>
      <c r="F32" s="95"/>
      <c r="G32" s="4"/>
      <c r="H32" s="4"/>
      <c r="I32" s="4"/>
    </row>
    <row r="33" spans="1:9" ht="25.5" thickBot="1" x14ac:dyDescent="0.3">
      <c r="A33" s="305">
        <f>A36+A43+A50+A57</f>
        <v>28</v>
      </c>
      <c r="B33" s="94"/>
      <c r="C33" s="94"/>
      <c r="D33" s="70"/>
      <c r="E33" s="71"/>
      <c r="F33" s="72"/>
      <c r="G33" s="4"/>
      <c r="H33" s="4"/>
      <c r="I33" s="4"/>
    </row>
    <row r="34" spans="1:9" ht="24.75" x14ac:dyDescent="0.25">
      <c r="A34" s="69"/>
      <c r="B34" s="73" t="s">
        <v>102</v>
      </c>
      <c r="C34" s="74">
        <f>A33</f>
        <v>28</v>
      </c>
      <c r="D34" s="72" t="s">
        <v>103</v>
      </c>
      <c r="E34" s="71"/>
      <c r="F34" s="72"/>
      <c r="G34" s="4"/>
      <c r="H34" s="4"/>
      <c r="I34" s="4"/>
    </row>
    <row r="35" spans="1:9" ht="59.25" thickBot="1" x14ac:dyDescent="0.3">
      <c r="A35" s="364" t="s">
        <v>104</v>
      </c>
      <c r="B35" s="365" t="s">
        <v>105</v>
      </c>
      <c r="C35" s="366" t="s">
        <v>27</v>
      </c>
      <c r="D35" s="367" t="s">
        <v>106</v>
      </c>
      <c r="E35" s="373" t="s">
        <v>29</v>
      </c>
      <c r="F35" s="374" t="s">
        <v>30</v>
      </c>
      <c r="G35" s="4"/>
      <c r="H35" s="4"/>
      <c r="I35" s="4"/>
    </row>
    <row r="36" spans="1:9" ht="32.25" customHeight="1" thickBot="1" x14ac:dyDescent="0.3">
      <c r="A36" s="313">
        <v>7</v>
      </c>
      <c r="B36" s="321">
        <f>A36/2</f>
        <v>3.5</v>
      </c>
      <c r="C36" s="209"/>
      <c r="D36" s="494" t="s">
        <v>314</v>
      </c>
      <c r="E36" s="495"/>
      <c r="F36" s="496"/>
      <c r="G36" s="4"/>
      <c r="H36" s="4"/>
      <c r="I36" s="4"/>
    </row>
    <row r="37" spans="1:9" hidden="1" outlineLevel="1" x14ac:dyDescent="0.25">
      <c r="A37" s="195"/>
      <c r="B37" s="150"/>
      <c r="C37" s="145"/>
      <c r="D37" s="497" t="s">
        <v>231</v>
      </c>
      <c r="E37" s="498"/>
      <c r="F37" s="499"/>
      <c r="G37" s="4"/>
      <c r="H37" s="4"/>
      <c r="I37" s="4"/>
    </row>
    <row r="38" spans="1:9" hidden="1" outlineLevel="1" x14ac:dyDescent="0.25">
      <c r="A38" s="314"/>
      <c r="B38" s="312"/>
      <c r="C38" s="312"/>
      <c r="D38" s="315" t="s">
        <v>109</v>
      </c>
      <c r="E38" s="316"/>
      <c r="F38" s="315"/>
      <c r="G38" s="4"/>
      <c r="H38" s="4"/>
      <c r="I38" s="4"/>
    </row>
    <row r="39" spans="1:9" collapsed="1" x14ac:dyDescent="0.25">
      <c r="A39" s="325"/>
      <c r="B39" s="209"/>
      <c r="C39" s="210">
        <f>C29+1</f>
        <v>11</v>
      </c>
      <c r="D39" s="273" t="s">
        <v>315</v>
      </c>
      <c r="E39" s="326"/>
      <c r="F39" s="164"/>
      <c r="G39" s="4"/>
      <c r="H39" s="4"/>
      <c r="I39" s="4"/>
    </row>
    <row r="40" spans="1:9" x14ac:dyDescent="0.25">
      <c r="A40" s="328"/>
      <c r="B40" s="209"/>
      <c r="C40" s="210">
        <f>C39+1</f>
        <v>12</v>
      </c>
      <c r="D40" s="267" t="s">
        <v>316</v>
      </c>
      <c r="E40" s="326"/>
      <c r="F40" s="164"/>
      <c r="G40" s="4"/>
      <c r="H40" s="4"/>
      <c r="I40" s="4"/>
    </row>
    <row r="41" spans="1:9" x14ac:dyDescent="0.25">
      <c r="A41" s="328"/>
      <c r="B41" s="209"/>
      <c r="C41" s="210">
        <f>C40+1</f>
        <v>13</v>
      </c>
      <c r="D41" s="273" t="s">
        <v>317</v>
      </c>
      <c r="E41" s="326"/>
      <c r="F41" s="164"/>
      <c r="G41" s="4"/>
      <c r="H41" s="4"/>
      <c r="I41" s="4"/>
    </row>
    <row r="42" spans="1:9" ht="15.75" thickBot="1" x14ac:dyDescent="0.3">
      <c r="A42" s="370"/>
      <c r="B42" s="209"/>
      <c r="C42" s="210">
        <f>C41+1</f>
        <v>14</v>
      </c>
      <c r="D42" s="267" t="s">
        <v>318</v>
      </c>
      <c r="E42" s="326"/>
      <c r="F42" s="164"/>
      <c r="G42" s="4"/>
      <c r="H42" s="4"/>
      <c r="I42" s="4"/>
    </row>
    <row r="43" spans="1:9" ht="32.25" customHeight="1" thickBot="1" x14ac:dyDescent="0.3">
      <c r="A43" s="313">
        <v>7</v>
      </c>
      <c r="B43" s="321">
        <f>A43/2</f>
        <v>3.5</v>
      </c>
      <c r="C43" s="209"/>
      <c r="D43" s="494" t="s">
        <v>319</v>
      </c>
      <c r="E43" s="495"/>
      <c r="F43" s="496"/>
      <c r="G43" s="4"/>
      <c r="H43" s="4"/>
      <c r="I43" s="4"/>
    </row>
    <row r="44" spans="1:9" hidden="1" outlineLevel="1" x14ac:dyDescent="0.25">
      <c r="A44" s="195"/>
      <c r="B44" s="150"/>
      <c r="C44" s="145"/>
      <c r="D44" s="467" t="s">
        <v>231</v>
      </c>
      <c r="E44" s="468"/>
      <c r="F44" s="469"/>
      <c r="G44" s="4"/>
      <c r="H44" s="4"/>
      <c r="I44" s="4"/>
    </row>
    <row r="45" spans="1:9" hidden="1" outlineLevel="1" x14ac:dyDescent="0.25">
      <c r="A45" s="314"/>
      <c r="B45" s="312"/>
      <c r="C45" s="312"/>
      <c r="D45" s="315" t="s">
        <v>109</v>
      </c>
      <c r="E45" s="316"/>
      <c r="F45" s="315"/>
      <c r="G45" s="4"/>
      <c r="H45" s="4"/>
      <c r="I45" s="4"/>
    </row>
    <row r="46" spans="1:9" collapsed="1" x14ac:dyDescent="0.25">
      <c r="A46" s="325"/>
      <c r="B46" s="209"/>
      <c r="C46" s="210">
        <f>C42+1</f>
        <v>15</v>
      </c>
      <c r="D46" s="371" t="s">
        <v>320</v>
      </c>
      <c r="E46" s="326"/>
      <c r="F46" s="164"/>
      <c r="G46" s="4"/>
      <c r="H46" s="4"/>
      <c r="I46" s="4"/>
    </row>
    <row r="47" spans="1:9" ht="28.5" x14ac:dyDescent="0.25">
      <c r="A47" s="328"/>
      <c r="B47" s="209"/>
      <c r="C47" s="210">
        <f>C46+1</f>
        <v>16</v>
      </c>
      <c r="D47" s="371" t="s">
        <v>321</v>
      </c>
      <c r="E47" s="326"/>
      <c r="F47" s="164"/>
      <c r="G47" s="4"/>
      <c r="H47" s="4"/>
      <c r="I47" s="4"/>
    </row>
    <row r="48" spans="1:9" ht="28.5" x14ac:dyDescent="0.25">
      <c r="A48" s="328"/>
      <c r="B48" s="209"/>
      <c r="C48" s="210">
        <f>C47+1</f>
        <v>17</v>
      </c>
      <c r="D48" s="371" t="s">
        <v>322</v>
      </c>
      <c r="E48" s="326"/>
      <c r="F48" s="164"/>
      <c r="G48" s="4"/>
      <c r="H48" s="4"/>
      <c r="I48" s="4"/>
    </row>
    <row r="49" spans="1:9" ht="15.75" thickBot="1" x14ac:dyDescent="0.3">
      <c r="A49" s="328"/>
      <c r="B49" s="209"/>
      <c r="C49" s="210">
        <f>C48+1</f>
        <v>18</v>
      </c>
      <c r="D49" s="371" t="s">
        <v>323</v>
      </c>
      <c r="E49" s="326"/>
      <c r="F49" s="164"/>
      <c r="G49" s="4"/>
      <c r="H49" s="4"/>
      <c r="I49" s="4"/>
    </row>
    <row r="50" spans="1:9" ht="15.75" thickBot="1" x14ac:dyDescent="0.3">
      <c r="A50" s="313">
        <v>7</v>
      </c>
      <c r="B50" s="321">
        <f>A50/2</f>
        <v>3.5</v>
      </c>
      <c r="C50" s="209"/>
      <c r="D50" s="494" t="s">
        <v>324</v>
      </c>
      <c r="E50" s="495"/>
      <c r="F50" s="496"/>
      <c r="G50" s="4"/>
      <c r="H50" s="4"/>
      <c r="I50" s="4"/>
    </row>
    <row r="51" spans="1:9" hidden="1" outlineLevel="1" x14ac:dyDescent="0.25">
      <c r="A51" s="195"/>
      <c r="B51" s="150"/>
      <c r="C51" s="145"/>
      <c r="D51" s="467" t="s">
        <v>231</v>
      </c>
      <c r="E51" s="468"/>
      <c r="F51" s="469"/>
      <c r="G51" s="4"/>
      <c r="H51" s="4"/>
      <c r="I51" s="4"/>
    </row>
    <row r="52" spans="1:9" hidden="1" outlineLevel="1" x14ac:dyDescent="0.25">
      <c r="A52" s="314"/>
      <c r="B52" s="312"/>
      <c r="C52" s="312"/>
      <c r="D52" s="315" t="s">
        <v>109</v>
      </c>
      <c r="E52" s="316"/>
      <c r="F52" s="315"/>
      <c r="G52" s="4"/>
      <c r="H52" s="4"/>
      <c r="I52" s="4"/>
    </row>
    <row r="53" spans="1:9" collapsed="1" x14ac:dyDescent="0.25">
      <c r="A53" s="325"/>
      <c r="B53" s="209"/>
      <c r="C53" s="210">
        <f>C49+1</f>
        <v>19</v>
      </c>
      <c r="D53" s="371" t="s">
        <v>325</v>
      </c>
      <c r="E53" s="326"/>
      <c r="F53" s="164"/>
      <c r="G53" s="4"/>
      <c r="H53" s="4"/>
      <c r="I53" s="4"/>
    </row>
    <row r="54" spans="1:9" x14ac:dyDescent="0.25">
      <c r="A54" s="372"/>
      <c r="B54" s="209"/>
      <c r="C54" s="210">
        <f>C53+1</f>
        <v>20</v>
      </c>
      <c r="D54" s="331" t="s">
        <v>326</v>
      </c>
      <c r="E54" s="326"/>
      <c r="F54" s="164"/>
      <c r="G54" s="4"/>
      <c r="H54" s="4"/>
      <c r="I54" s="4"/>
    </row>
    <row r="55" spans="1:9" x14ac:dyDescent="0.25">
      <c r="A55" s="328"/>
      <c r="B55" s="209"/>
      <c r="C55" s="210">
        <f>C54+1</f>
        <v>21</v>
      </c>
      <c r="D55" s="331" t="s">
        <v>327</v>
      </c>
      <c r="E55" s="326"/>
      <c r="F55" s="164"/>
      <c r="G55" s="4"/>
      <c r="H55" s="4"/>
      <c r="I55" s="4"/>
    </row>
    <row r="56" spans="1:9" ht="15.75" thickBot="1" x14ac:dyDescent="0.3">
      <c r="A56" s="370"/>
      <c r="B56" s="209"/>
      <c r="C56" s="210">
        <f>C55+1</f>
        <v>22</v>
      </c>
      <c r="D56" s="331" t="s">
        <v>328</v>
      </c>
      <c r="E56" s="326"/>
      <c r="F56" s="164"/>
      <c r="G56" s="4"/>
      <c r="H56" s="4"/>
      <c r="I56" s="4"/>
    </row>
    <row r="57" spans="1:9" ht="15.75" thickBot="1" x14ac:dyDescent="0.3">
      <c r="A57" s="313">
        <v>7</v>
      </c>
      <c r="B57" s="321">
        <f>A57/2</f>
        <v>3.5</v>
      </c>
      <c r="C57" s="209"/>
      <c r="D57" s="494" t="s">
        <v>329</v>
      </c>
      <c r="E57" s="495"/>
      <c r="F57" s="496"/>
      <c r="G57" s="4"/>
      <c r="H57" s="4"/>
      <c r="I57" s="4"/>
    </row>
    <row r="58" spans="1:9" hidden="1" outlineLevel="1" x14ac:dyDescent="0.25">
      <c r="A58" s="195"/>
      <c r="B58" s="150"/>
      <c r="C58" s="145"/>
      <c r="D58" s="467" t="s">
        <v>231</v>
      </c>
      <c r="E58" s="468"/>
      <c r="F58" s="469"/>
      <c r="G58" s="4"/>
      <c r="H58" s="4"/>
      <c r="I58" s="4"/>
    </row>
    <row r="59" spans="1:9" hidden="1" outlineLevel="1" x14ac:dyDescent="0.25">
      <c r="A59" s="314"/>
      <c r="B59" s="312"/>
      <c r="C59" s="312"/>
      <c r="D59" s="315" t="s">
        <v>109</v>
      </c>
      <c r="E59" s="316"/>
      <c r="F59" s="315"/>
      <c r="G59" s="4"/>
      <c r="H59" s="4"/>
      <c r="I59" s="4"/>
    </row>
    <row r="60" spans="1:9" collapsed="1" x14ac:dyDescent="0.25">
      <c r="A60" s="325"/>
      <c r="B60" s="209"/>
      <c r="C60" s="210">
        <f>C56+1</f>
        <v>23</v>
      </c>
      <c r="D60" s="197" t="s">
        <v>330</v>
      </c>
      <c r="E60" s="318"/>
      <c r="F60" s="200"/>
      <c r="G60" s="4"/>
      <c r="H60" s="4"/>
      <c r="I60" s="4"/>
    </row>
    <row r="61" spans="1:9" x14ac:dyDescent="0.25">
      <c r="A61" s="332"/>
      <c r="B61" s="209"/>
      <c r="C61" s="210">
        <f>C60+1</f>
        <v>24</v>
      </c>
      <c r="D61" s="273" t="s">
        <v>331</v>
      </c>
      <c r="E61" s="318"/>
      <c r="F61" s="200"/>
      <c r="G61" s="4"/>
      <c r="H61" s="4"/>
      <c r="I61" s="4"/>
    </row>
    <row r="62" spans="1:9" x14ac:dyDescent="0.25">
      <c r="A62" s="87"/>
      <c r="B62" s="88"/>
      <c r="C62" s="88"/>
      <c r="D62" s="292"/>
      <c r="E62" s="293"/>
      <c r="F62" s="91"/>
      <c r="G62" s="4"/>
      <c r="H62" s="4"/>
      <c r="I62" s="4"/>
    </row>
    <row r="63" spans="1:9" x14ac:dyDescent="0.25">
      <c r="A63" s="87"/>
      <c r="B63" s="88"/>
      <c r="C63" s="88"/>
      <c r="D63" s="292"/>
      <c r="E63" s="294"/>
      <c r="F63" s="91"/>
      <c r="G63" s="4"/>
      <c r="H63" s="4"/>
      <c r="I63" s="4"/>
    </row>
    <row r="64" spans="1:9" ht="24.75" x14ac:dyDescent="0.25">
      <c r="A64" s="87"/>
      <c r="B64" s="88"/>
      <c r="C64" s="88"/>
      <c r="D64" s="72" t="s">
        <v>134</v>
      </c>
      <c r="E64" s="294"/>
      <c r="F64" s="98"/>
      <c r="G64" s="4"/>
      <c r="H64" s="4"/>
      <c r="I64" s="4"/>
    </row>
    <row r="65" spans="1:9" x14ac:dyDescent="0.25">
      <c r="A65" s="87"/>
      <c r="B65" s="88"/>
      <c r="C65" s="88"/>
      <c r="D65" s="99"/>
      <c r="E65" s="295"/>
      <c r="F65" s="296"/>
      <c r="G65" s="4"/>
      <c r="H65" s="4"/>
      <c r="I65" s="4"/>
    </row>
    <row r="66" spans="1:9" ht="30" x14ac:dyDescent="0.25">
      <c r="A66" s="87"/>
      <c r="B66" s="88"/>
      <c r="C66" s="88"/>
      <c r="D66" s="335" t="s">
        <v>98</v>
      </c>
      <c r="E66" s="297"/>
      <c r="F66" s="102"/>
      <c r="G66" s="4"/>
      <c r="H66" s="4"/>
      <c r="I66" s="4"/>
    </row>
    <row r="67" spans="1:9" ht="15.75" x14ac:dyDescent="0.25">
      <c r="A67" s="87"/>
      <c r="B67" s="88"/>
      <c r="C67" s="88"/>
      <c r="D67" s="335" t="s">
        <v>135</v>
      </c>
      <c r="E67" s="297"/>
      <c r="F67" s="102"/>
      <c r="G67" s="4"/>
      <c r="H67" s="4"/>
      <c r="I67" s="4"/>
    </row>
    <row r="68" spans="1:9" ht="15.75" x14ac:dyDescent="0.25">
      <c r="A68" s="87"/>
      <c r="B68" s="88"/>
      <c r="C68" s="88"/>
      <c r="D68" s="335" t="s">
        <v>136</v>
      </c>
      <c r="E68" s="298"/>
      <c r="F68" s="103"/>
      <c r="G68" s="4"/>
      <c r="H68" s="4"/>
      <c r="I68" s="4"/>
    </row>
    <row r="69" spans="1:9" x14ac:dyDescent="0.25">
      <c r="A69" s="87"/>
      <c r="B69" s="88"/>
      <c r="C69" s="88"/>
      <c r="D69" s="104"/>
      <c r="E69" s="299"/>
      <c r="F69" s="105"/>
      <c r="G69" s="4"/>
      <c r="H69" s="4"/>
      <c r="I69" s="4"/>
    </row>
    <row r="70" spans="1:9" x14ac:dyDescent="0.25">
      <c r="A70" s="87"/>
      <c r="B70" s="88"/>
      <c r="C70" s="88"/>
      <c r="D70" s="104"/>
      <c r="E70" s="299"/>
      <c r="F70" s="105"/>
      <c r="G70" s="4"/>
      <c r="H70" s="4"/>
      <c r="I70" s="4"/>
    </row>
    <row r="71" spans="1:9" x14ac:dyDescent="0.25">
      <c r="A71" s="87"/>
      <c r="B71" s="88"/>
      <c r="C71" s="88"/>
      <c r="D71" s="336" t="s">
        <v>137</v>
      </c>
      <c r="E71" s="375"/>
      <c r="F71" s="376"/>
      <c r="G71" s="149"/>
      <c r="H71" s="4"/>
      <c r="I71" s="4"/>
    </row>
    <row r="72" spans="1:9" ht="15.75" thickBot="1" x14ac:dyDescent="0.3">
      <c r="A72" s="282"/>
      <c r="B72" s="58"/>
      <c r="C72" s="58"/>
      <c r="D72" s="336"/>
      <c r="E72" s="375"/>
      <c r="F72" s="376"/>
      <c r="G72" s="149"/>
      <c r="H72" s="4"/>
      <c r="I72" s="4"/>
    </row>
    <row r="73" spans="1:9" ht="72" x14ac:dyDescent="0.25">
      <c r="A73" s="282"/>
      <c r="B73" s="58"/>
      <c r="C73" s="58"/>
      <c r="D73" s="337" t="s">
        <v>254</v>
      </c>
      <c r="E73" s="377"/>
      <c r="F73" s="378"/>
      <c r="G73" s="149"/>
      <c r="H73" s="4"/>
      <c r="I73" s="4"/>
    </row>
    <row r="74" spans="1:9" x14ac:dyDescent="0.25">
      <c r="A74" s="282"/>
      <c r="B74" s="58"/>
      <c r="C74" s="58"/>
      <c r="D74" s="338"/>
      <c r="E74" s="379"/>
      <c r="F74" s="380"/>
      <c r="G74" s="149"/>
      <c r="H74" s="4"/>
      <c r="I74" s="4"/>
    </row>
    <row r="75" spans="1:9" ht="28.5" x14ac:dyDescent="0.25">
      <c r="A75" s="282"/>
      <c r="B75" s="58"/>
      <c r="C75" s="58"/>
      <c r="D75" s="338" t="s">
        <v>138</v>
      </c>
      <c r="E75" s="379"/>
      <c r="F75" s="380"/>
      <c r="G75" s="149"/>
      <c r="H75" s="4"/>
      <c r="I75" s="4"/>
    </row>
    <row r="76" spans="1:9" ht="29.25" x14ac:dyDescent="0.25">
      <c r="A76" s="282"/>
      <c r="B76" s="58"/>
      <c r="C76" s="58"/>
      <c r="D76" s="338" t="s">
        <v>255</v>
      </c>
      <c r="E76" s="379"/>
      <c r="F76" s="380"/>
      <c r="G76" s="149"/>
      <c r="H76" s="4"/>
      <c r="I76" s="4"/>
    </row>
    <row r="77" spans="1:9" ht="29.25" x14ac:dyDescent="0.25">
      <c r="A77" s="282"/>
      <c r="B77" s="58"/>
      <c r="C77" s="58"/>
      <c r="D77" s="338" t="s">
        <v>256</v>
      </c>
      <c r="E77" s="379"/>
      <c r="F77" s="380"/>
      <c r="G77" s="149"/>
      <c r="H77" s="4"/>
      <c r="I77" s="4"/>
    </row>
    <row r="78" spans="1:9" ht="15.75" thickBot="1" x14ac:dyDescent="0.3">
      <c r="A78" s="282"/>
      <c r="B78" s="58"/>
      <c r="C78" s="58"/>
      <c r="D78" s="339" t="s">
        <v>139</v>
      </c>
      <c r="E78" s="381"/>
      <c r="F78" s="382"/>
      <c r="G78" s="149"/>
      <c r="H78" s="4"/>
      <c r="I78" s="4"/>
    </row>
    <row r="79" spans="1:9" x14ac:dyDescent="0.25">
      <c r="A79" s="4"/>
      <c r="B79" s="4"/>
      <c r="C79" s="4"/>
      <c r="D79" s="4"/>
      <c r="E79" s="4"/>
      <c r="F79" s="4"/>
      <c r="G79" s="4"/>
      <c r="H79" s="4"/>
      <c r="I79" s="4"/>
    </row>
    <row r="80" spans="1:9" x14ac:dyDescent="0.25">
      <c r="A80" s="4"/>
      <c r="B80" s="4"/>
      <c r="C80" s="4"/>
      <c r="D80" s="4"/>
      <c r="E80" s="4"/>
      <c r="F80" s="4"/>
      <c r="G80" s="4"/>
      <c r="H80" s="4"/>
      <c r="I80" s="4"/>
    </row>
    <row r="81" spans="1:9" x14ac:dyDescent="0.25">
      <c r="A81" s="4"/>
      <c r="B81" s="4"/>
      <c r="C81" s="4"/>
      <c r="D81" s="4"/>
      <c r="E81" s="4"/>
      <c r="F81" s="4"/>
      <c r="G81" s="4"/>
      <c r="H81" s="4"/>
      <c r="I81" s="4"/>
    </row>
    <row r="82" spans="1:9" x14ac:dyDescent="0.25">
      <c r="A82" s="4"/>
      <c r="B82" s="4"/>
      <c r="C82" s="4"/>
      <c r="D82" s="4"/>
      <c r="E82" s="4"/>
      <c r="F82" s="4"/>
      <c r="G82" s="4"/>
      <c r="H82" s="4"/>
      <c r="I82" s="4"/>
    </row>
  </sheetData>
  <mergeCells count="17">
    <mergeCell ref="D22:F22"/>
    <mergeCell ref="C1:F1"/>
    <mergeCell ref="D8:F8"/>
    <mergeCell ref="D9:F9"/>
    <mergeCell ref="D15:F15"/>
    <mergeCell ref="D16:F16"/>
    <mergeCell ref="D23:F23"/>
    <mergeCell ref="D26:F26"/>
    <mergeCell ref="D27:F27"/>
    <mergeCell ref="D37:F37"/>
    <mergeCell ref="D44:F44"/>
    <mergeCell ref="D58:F58"/>
    <mergeCell ref="D36:F36"/>
    <mergeCell ref="D43:F43"/>
    <mergeCell ref="D50:F50"/>
    <mergeCell ref="D57:F57"/>
    <mergeCell ref="D51:F51"/>
  </mergeCells>
  <pageMargins left="0.7" right="0.7" top="0.75" bottom="0.75" header="0.3" footer="0.3"/>
  <pageSetup paperSize="9" scale="3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8"/>
  <sheetViews>
    <sheetView view="pageBreakPreview" zoomScale="80" zoomScaleNormal="100" zoomScaleSheetLayoutView="80" workbookViewId="0">
      <selection activeCell="D3" sqref="D3"/>
    </sheetView>
  </sheetViews>
  <sheetFormatPr defaultRowHeight="15" x14ac:dyDescent="0.25"/>
  <cols>
    <col min="2" max="2" width="18.7109375" customWidth="1"/>
    <col min="3" max="3" width="10.5703125" customWidth="1"/>
    <col min="4" max="4" width="98.7109375" customWidth="1"/>
    <col min="5" max="6" width="19" customWidth="1"/>
  </cols>
  <sheetData>
    <row r="1" spans="1:10" x14ac:dyDescent="0.25">
      <c r="A1" s="27"/>
      <c r="B1" s="27"/>
      <c r="C1" s="28"/>
      <c r="D1" s="29"/>
      <c r="E1" s="30"/>
      <c r="F1" s="31"/>
      <c r="G1" s="4"/>
      <c r="H1" s="4"/>
      <c r="I1" s="4"/>
      <c r="J1" s="4"/>
    </row>
    <row r="2" spans="1:10" ht="31.5" x14ac:dyDescent="0.25">
      <c r="A2" s="32"/>
      <c r="B2" s="50" t="s">
        <v>16</v>
      </c>
      <c r="C2" s="453" t="s">
        <v>17</v>
      </c>
      <c r="D2" s="453"/>
      <c r="E2" s="34"/>
      <c r="F2" s="35"/>
      <c r="G2" s="4"/>
      <c r="H2" s="4"/>
      <c r="I2" s="4"/>
      <c r="J2" s="4"/>
    </row>
    <row r="3" spans="1:10" x14ac:dyDescent="0.25">
      <c r="A3" s="27"/>
      <c r="B3" s="27"/>
      <c r="C3" s="28"/>
      <c r="D3" s="28"/>
      <c r="E3" s="422"/>
      <c r="F3" s="423"/>
      <c r="G3" s="343"/>
      <c r="H3" s="4"/>
      <c r="I3" s="4"/>
      <c r="J3" s="4"/>
    </row>
    <row r="4" spans="1:10" ht="18" x14ac:dyDescent="0.25">
      <c r="A4" s="27"/>
      <c r="B4" s="425" t="str">
        <f>B2</f>
        <v>LOT 4</v>
      </c>
      <c r="C4" s="426" t="str">
        <f>C2</f>
        <v>TORRE D'ENDOSCÒPIA FLEXIBLE DIGESTIVA</v>
      </c>
      <c r="D4" s="427"/>
      <c r="E4" s="424"/>
      <c r="F4" s="424"/>
      <c r="G4" s="343"/>
      <c r="H4" s="4"/>
      <c r="I4" s="4"/>
      <c r="J4" s="4"/>
    </row>
    <row r="5" spans="1:10" x14ac:dyDescent="0.25">
      <c r="A5" s="27"/>
      <c r="B5" s="119" t="s">
        <v>18</v>
      </c>
      <c r="C5" s="514"/>
      <c r="D5" s="515"/>
      <c r="E5" s="5"/>
      <c r="F5" s="5"/>
      <c r="G5" s="343"/>
      <c r="H5" s="4"/>
      <c r="I5" s="4"/>
      <c r="J5" s="4"/>
    </row>
    <row r="6" spans="1:10" x14ac:dyDescent="0.25">
      <c r="A6" s="27"/>
      <c r="B6" s="119" t="s">
        <v>19</v>
      </c>
      <c r="C6" s="514"/>
      <c r="D6" s="515"/>
      <c r="E6" s="5"/>
      <c r="F6" s="5"/>
      <c r="G6" s="343"/>
      <c r="H6" s="4"/>
      <c r="I6" s="4"/>
      <c r="J6" s="4"/>
    </row>
    <row r="7" spans="1:10" x14ac:dyDescent="0.25">
      <c r="A7" s="27"/>
      <c r="B7" s="428" t="s">
        <v>20</v>
      </c>
      <c r="C7" s="514"/>
      <c r="D7" s="515"/>
      <c r="E7" s="5"/>
      <c r="F7" s="5"/>
      <c r="G7" s="343"/>
      <c r="H7" s="4"/>
      <c r="I7" s="4"/>
      <c r="J7" s="4"/>
    </row>
    <row r="8" spans="1:10" ht="22.5" x14ac:dyDescent="0.25">
      <c r="A8" s="27"/>
      <c r="B8" s="36"/>
      <c r="C8" s="36"/>
      <c r="D8" s="37"/>
      <c r="E8" s="30"/>
      <c r="F8" s="31"/>
      <c r="G8" s="4"/>
      <c r="H8" s="4"/>
      <c r="I8" s="4"/>
      <c r="J8" s="4"/>
    </row>
    <row r="9" spans="1:10" ht="24.75" x14ac:dyDescent="0.25">
      <c r="A9" s="27"/>
      <c r="B9" s="38" t="s">
        <v>21</v>
      </c>
      <c r="C9" s="38"/>
      <c r="D9" s="27"/>
      <c r="E9" s="30"/>
      <c r="F9" s="31"/>
      <c r="G9" s="4"/>
      <c r="H9" s="4"/>
      <c r="I9" s="4"/>
      <c r="J9" s="4"/>
    </row>
    <row r="10" spans="1:10" ht="24.75" x14ac:dyDescent="0.25">
      <c r="A10" s="27"/>
      <c r="B10" s="36"/>
      <c r="C10" s="36"/>
      <c r="D10" s="39"/>
      <c r="E10" s="30"/>
      <c r="F10" s="31"/>
      <c r="G10" s="4"/>
      <c r="H10" s="4"/>
      <c r="I10" s="4"/>
      <c r="J10" s="4"/>
    </row>
    <row r="11" spans="1:10" ht="47.25" customHeight="1" x14ac:dyDescent="0.25">
      <c r="A11" s="27"/>
      <c r="B11" s="511" t="s">
        <v>140</v>
      </c>
      <c r="C11" s="512"/>
      <c r="D11" s="513"/>
      <c r="E11" s="51"/>
      <c r="F11" s="51"/>
      <c r="G11" s="4"/>
      <c r="H11" s="4"/>
      <c r="I11" s="4"/>
      <c r="J11" s="4"/>
    </row>
    <row r="12" spans="1:10" x14ac:dyDescent="0.25">
      <c r="A12" s="27"/>
      <c r="B12" s="510" t="s">
        <v>22</v>
      </c>
      <c r="C12" s="437"/>
      <c r="D12" s="473"/>
      <c r="E12" s="51"/>
      <c r="F12" s="51"/>
      <c r="G12" s="4"/>
      <c r="H12" s="4"/>
      <c r="I12" s="4"/>
      <c r="J12" s="4"/>
    </row>
    <row r="13" spans="1:10" ht="104.25" customHeight="1" x14ac:dyDescent="0.25">
      <c r="A13" s="27"/>
      <c r="B13" s="507" t="s">
        <v>483</v>
      </c>
      <c r="C13" s="508"/>
      <c r="D13" s="509"/>
      <c r="E13" s="51"/>
      <c r="F13" s="51"/>
      <c r="G13" s="4"/>
      <c r="H13" s="4"/>
      <c r="I13" s="4"/>
      <c r="J13" s="4"/>
    </row>
    <row r="14" spans="1:10" x14ac:dyDescent="0.25">
      <c r="A14" s="27"/>
      <c r="B14" s="46"/>
      <c r="C14" s="46"/>
      <c r="D14" s="46"/>
      <c r="E14" s="51"/>
      <c r="F14" s="51"/>
      <c r="G14" s="4"/>
      <c r="H14" s="4"/>
      <c r="I14" s="4"/>
      <c r="J14" s="4"/>
    </row>
    <row r="15" spans="1:10" ht="15.75" x14ac:dyDescent="0.25">
      <c r="A15" s="27"/>
      <c r="B15" s="46"/>
      <c r="C15" s="46"/>
      <c r="D15" s="46"/>
      <c r="E15" s="444" t="s">
        <v>23</v>
      </c>
      <c r="F15" s="445"/>
      <c r="G15" s="4"/>
      <c r="H15" s="4"/>
      <c r="I15" s="4"/>
      <c r="J15" s="4"/>
    </row>
    <row r="16" spans="1:10" ht="18.75" x14ac:dyDescent="0.25">
      <c r="A16" s="27"/>
      <c r="B16" s="46"/>
      <c r="C16" s="52"/>
      <c r="D16" s="53" t="s">
        <v>24</v>
      </c>
      <c r="E16" s="446"/>
      <c r="F16" s="447"/>
      <c r="G16" s="4"/>
      <c r="H16" s="4"/>
      <c r="I16" s="4"/>
      <c r="J16" s="4"/>
    </row>
    <row r="17" spans="1:10" ht="18.75" x14ac:dyDescent="0.25">
      <c r="A17" s="27"/>
      <c r="B17" s="54"/>
      <c r="C17" s="442" t="s">
        <v>25</v>
      </c>
      <c r="D17" s="443"/>
      <c r="E17" s="448"/>
      <c r="F17" s="449"/>
      <c r="G17" s="4"/>
      <c r="H17" s="4"/>
      <c r="I17" s="4"/>
      <c r="J17" s="4"/>
    </row>
    <row r="18" spans="1:10" ht="60" x14ac:dyDescent="0.25">
      <c r="A18" s="27"/>
      <c r="B18" s="41" t="s">
        <v>26</v>
      </c>
      <c r="C18" s="41" t="s">
        <v>27</v>
      </c>
      <c r="D18" s="42" t="s">
        <v>28</v>
      </c>
      <c r="E18" s="43" t="s">
        <v>29</v>
      </c>
      <c r="F18" s="44" t="s">
        <v>30</v>
      </c>
      <c r="G18" s="4"/>
      <c r="H18" s="4"/>
      <c r="I18" s="4"/>
      <c r="J18" s="4"/>
    </row>
    <row r="19" spans="1:10" x14ac:dyDescent="0.25">
      <c r="A19" s="27"/>
      <c r="B19" s="471" t="s">
        <v>31</v>
      </c>
      <c r="C19" s="472"/>
      <c r="D19" s="437"/>
      <c r="E19" s="437"/>
      <c r="F19" s="473"/>
      <c r="G19" s="4"/>
      <c r="H19" s="4"/>
      <c r="I19" s="4"/>
      <c r="J19" s="4"/>
    </row>
    <row r="20" spans="1:10" s="124" customFormat="1" ht="30" x14ac:dyDescent="0.25">
      <c r="A20" s="120"/>
      <c r="B20" s="134"/>
      <c r="C20" s="127"/>
      <c r="D20" s="245" t="s">
        <v>33</v>
      </c>
      <c r="E20" s="121"/>
      <c r="F20" s="122"/>
      <c r="G20" s="123"/>
      <c r="H20" s="123"/>
      <c r="I20" s="123"/>
      <c r="J20" s="123"/>
    </row>
    <row r="21" spans="1:10" s="124" customFormat="1" x14ac:dyDescent="0.25">
      <c r="A21" s="125"/>
      <c r="B21" s="126"/>
      <c r="C21" s="129"/>
      <c r="D21" s="136" t="s">
        <v>34</v>
      </c>
      <c r="E21" s="122"/>
      <c r="F21" s="122"/>
      <c r="G21" s="123"/>
      <c r="H21" s="123"/>
      <c r="I21" s="123"/>
      <c r="J21" s="123"/>
    </row>
    <row r="22" spans="1:10" s="124" customFormat="1" ht="114" x14ac:dyDescent="0.25">
      <c r="A22" s="125"/>
      <c r="B22" s="128" t="s">
        <v>35</v>
      </c>
      <c r="C22" s="129">
        <v>1</v>
      </c>
      <c r="D22" s="246" t="s">
        <v>36</v>
      </c>
      <c r="E22" s="122"/>
      <c r="F22" s="122"/>
      <c r="G22" s="123"/>
      <c r="H22" s="123"/>
      <c r="I22" s="123"/>
      <c r="J22" s="123"/>
    </row>
    <row r="23" spans="1:10" s="124" customFormat="1" x14ac:dyDescent="0.25">
      <c r="A23" s="125"/>
      <c r="B23" s="128" t="s">
        <v>35</v>
      </c>
      <c r="C23" s="129">
        <f>C22+1</f>
        <v>2</v>
      </c>
      <c r="D23" s="247" t="s">
        <v>37</v>
      </c>
      <c r="E23" s="122"/>
      <c r="F23" s="122"/>
      <c r="G23" s="123"/>
      <c r="H23" s="123"/>
      <c r="I23" s="123"/>
      <c r="J23" s="123"/>
    </row>
    <row r="24" spans="1:10" s="124" customFormat="1" x14ac:dyDescent="0.25">
      <c r="A24" s="125"/>
      <c r="B24" s="128" t="s">
        <v>35</v>
      </c>
      <c r="C24" s="129">
        <f t="shared" ref="C24:C25" si="0">C23+1</f>
        <v>3</v>
      </c>
      <c r="D24" s="246" t="s">
        <v>38</v>
      </c>
      <c r="E24" s="122"/>
      <c r="F24" s="122"/>
      <c r="G24" s="123"/>
      <c r="H24" s="123"/>
      <c r="I24" s="123"/>
      <c r="J24" s="123"/>
    </row>
    <row r="25" spans="1:10" s="124" customFormat="1" ht="28.5" x14ac:dyDescent="0.25">
      <c r="A25" s="125"/>
      <c r="B25" s="128" t="s">
        <v>35</v>
      </c>
      <c r="C25" s="129">
        <f t="shared" si="0"/>
        <v>4</v>
      </c>
      <c r="D25" s="246" t="s">
        <v>39</v>
      </c>
      <c r="E25" s="122"/>
      <c r="F25" s="122"/>
      <c r="G25" s="123"/>
      <c r="H25" s="123"/>
      <c r="I25" s="123"/>
      <c r="J25" s="123"/>
    </row>
    <row r="26" spans="1:10" s="124" customFormat="1" x14ac:dyDescent="0.25">
      <c r="A26" s="125"/>
      <c r="B26" s="126"/>
      <c r="C26" s="129"/>
      <c r="D26" s="248" t="s">
        <v>40</v>
      </c>
      <c r="E26" s="122"/>
      <c r="F26" s="122"/>
      <c r="G26" s="123"/>
      <c r="H26" s="123"/>
      <c r="I26" s="123"/>
      <c r="J26" s="123"/>
    </row>
    <row r="27" spans="1:10" s="124" customFormat="1" x14ac:dyDescent="0.25">
      <c r="A27" s="125"/>
      <c r="B27" s="128" t="s">
        <v>35</v>
      </c>
      <c r="C27" s="129">
        <f>C25+1</f>
        <v>5</v>
      </c>
      <c r="D27" s="246" t="s">
        <v>41</v>
      </c>
      <c r="E27" s="122"/>
      <c r="F27" s="122"/>
      <c r="G27" s="123"/>
      <c r="H27" s="123"/>
      <c r="I27" s="123"/>
      <c r="J27" s="123"/>
    </row>
    <row r="28" spans="1:10" s="124" customFormat="1" x14ac:dyDescent="0.25">
      <c r="A28" s="125"/>
      <c r="B28" s="128" t="s">
        <v>35</v>
      </c>
      <c r="C28" s="129">
        <f>C27+1</f>
        <v>6</v>
      </c>
      <c r="D28" s="247" t="s">
        <v>42</v>
      </c>
      <c r="E28" s="122"/>
      <c r="F28" s="122"/>
      <c r="G28" s="123"/>
      <c r="H28" s="123"/>
      <c r="I28" s="123"/>
      <c r="J28" s="123"/>
    </row>
    <row r="29" spans="1:10" s="124" customFormat="1" x14ac:dyDescent="0.25">
      <c r="A29" s="125"/>
      <c r="B29" s="128"/>
      <c r="C29" s="129">
        <f>C28+1</f>
        <v>7</v>
      </c>
      <c r="D29" s="247" t="s">
        <v>43</v>
      </c>
      <c r="E29" s="122"/>
      <c r="F29" s="122"/>
      <c r="G29" s="123"/>
      <c r="H29" s="123"/>
      <c r="I29" s="123"/>
      <c r="J29" s="123"/>
    </row>
    <row r="30" spans="1:10" s="124" customFormat="1" x14ac:dyDescent="0.25">
      <c r="A30" s="125"/>
      <c r="B30" s="128" t="s">
        <v>35</v>
      </c>
      <c r="C30" s="129">
        <f t="shared" ref="C30:C32" si="1">C29+1</f>
        <v>8</v>
      </c>
      <c r="D30" s="247" t="s">
        <v>44</v>
      </c>
      <c r="E30" s="122"/>
      <c r="F30" s="122"/>
      <c r="G30" s="123"/>
      <c r="H30" s="123"/>
      <c r="I30" s="123"/>
      <c r="J30" s="123"/>
    </row>
    <row r="31" spans="1:10" s="124" customFormat="1" x14ac:dyDescent="0.25">
      <c r="A31" s="125"/>
      <c r="B31" s="128" t="s">
        <v>35</v>
      </c>
      <c r="C31" s="129">
        <f>C30+1</f>
        <v>9</v>
      </c>
      <c r="D31" s="247" t="s">
        <v>45</v>
      </c>
      <c r="E31" s="122"/>
      <c r="F31" s="122"/>
      <c r="G31" s="123"/>
      <c r="H31" s="123"/>
      <c r="I31" s="123"/>
      <c r="J31" s="123"/>
    </row>
    <row r="32" spans="1:10" s="124" customFormat="1" x14ac:dyDescent="0.25">
      <c r="A32" s="125"/>
      <c r="B32" s="128" t="s">
        <v>35</v>
      </c>
      <c r="C32" s="129">
        <f t="shared" si="1"/>
        <v>10</v>
      </c>
      <c r="D32" s="247" t="s">
        <v>46</v>
      </c>
      <c r="E32" s="122"/>
      <c r="F32" s="122"/>
      <c r="G32" s="123"/>
      <c r="H32" s="123"/>
      <c r="I32" s="123"/>
      <c r="J32" s="123"/>
    </row>
    <row r="33" spans="1:10" s="124" customFormat="1" x14ac:dyDescent="0.25">
      <c r="A33" s="125"/>
      <c r="B33" s="126"/>
      <c r="C33" s="129"/>
      <c r="D33" s="248" t="s">
        <v>47</v>
      </c>
      <c r="E33" s="122"/>
      <c r="F33" s="122"/>
      <c r="G33" s="123"/>
      <c r="H33" s="123"/>
      <c r="I33" s="123"/>
      <c r="J33" s="123"/>
    </row>
    <row r="34" spans="1:10" s="124" customFormat="1" x14ac:dyDescent="0.25">
      <c r="A34" s="125"/>
      <c r="B34" s="128" t="s">
        <v>35</v>
      </c>
      <c r="C34" s="129">
        <f>C32+1</f>
        <v>11</v>
      </c>
      <c r="D34" s="246" t="s">
        <v>48</v>
      </c>
      <c r="E34" s="122"/>
      <c r="F34" s="122"/>
      <c r="G34" s="123"/>
      <c r="H34" s="123"/>
      <c r="I34" s="123"/>
      <c r="J34" s="123"/>
    </row>
    <row r="35" spans="1:10" s="124" customFormat="1" ht="28.5" x14ac:dyDescent="0.25">
      <c r="A35" s="125"/>
      <c r="B35" s="128" t="s">
        <v>35</v>
      </c>
      <c r="C35" s="129">
        <f>C34+1</f>
        <v>12</v>
      </c>
      <c r="D35" s="247" t="s">
        <v>49</v>
      </c>
      <c r="E35" s="122"/>
      <c r="F35" s="122"/>
      <c r="G35" s="123"/>
      <c r="H35" s="123"/>
      <c r="I35" s="123"/>
      <c r="J35" s="123"/>
    </row>
    <row r="36" spans="1:10" s="124" customFormat="1" x14ac:dyDescent="0.25">
      <c r="A36" s="125"/>
      <c r="B36" s="128" t="s">
        <v>35</v>
      </c>
      <c r="C36" s="129">
        <f>C35+1</f>
        <v>13</v>
      </c>
      <c r="D36" s="247" t="s">
        <v>50</v>
      </c>
      <c r="E36" s="122"/>
      <c r="F36" s="122"/>
      <c r="G36" s="123"/>
      <c r="H36" s="123"/>
      <c r="I36" s="123"/>
      <c r="J36" s="123"/>
    </row>
    <row r="37" spans="1:10" s="124" customFormat="1" x14ac:dyDescent="0.25">
      <c r="A37" s="125"/>
      <c r="B37" s="126"/>
      <c r="C37" s="129"/>
      <c r="D37" s="248" t="s">
        <v>51</v>
      </c>
      <c r="E37" s="122"/>
      <c r="F37" s="122"/>
      <c r="G37" s="123"/>
      <c r="H37" s="123"/>
      <c r="I37" s="123"/>
      <c r="J37" s="123"/>
    </row>
    <row r="38" spans="1:10" s="124" customFormat="1" x14ac:dyDescent="0.25">
      <c r="A38" s="125"/>
      <c r="B38" s="128" t="s">
        <v>35</v>
      </c>
      <c r="C38" s="129">
        <f>C36+1</f>
        <v>14</v>
      </c>
      <c r="D38" s="247" t="s">
        <v>52</v>
      </c>
      <c r="E38" s="122"/>
      <c r="F38" s="122"/>
      <c r="G38" s="123"/>
      <c r="H38" s="123"/>
      <c r="I38" s="123"/>
      <c r="J38" s="123"/>
    </row>
    <row r="39" spans="1:10" s="124" customFormat="1" x14ac:dyDescent="0.25">
      <c r="A39" s="125"/>
      <c r="B39" s="128" t="s">
        <v>35</v>
      </c>
      <c r="C39" s="129">
        <f>C38+1</f>
        <v>15</v>
      </c>
      <c r="D39" s="247" t="s">
        <v>53</v>
      </c>
      <c r="E39" s="122"/>
      <c r="F39" s="122"/>
      <c r="G39" s="123"/>
      <c r="H39" s="123"/>
      <c r="I39" s="123"/>
      <c r="J39" s="123"/>
    </row>
    <row r="40" spans="1:10" s="124" customFormat="1" x14ac:dyDescent="0.25">
      <c r="A40" s="125"/>
      <c r="B40" s="126"/>
      <c r="C40" s="252"/>
      <c r="D40" s="248" t="s">
        <v>54</v>
      </c>
      <c r="E40" s="122"/>
      <c r="F40" s="122"/>
      <c r="G40" s="123"/>
      <c r="H40" s="123"/>
      <c r="I40" s="123"/>
      <c r="J40" s="123"/>
    </row>
    <row r="41" spans="1:10" s="124" customFormat="1" x14ac:dyDescent="0.25">
      <c r="A41" s="125"/>
      <c r="B41" s="128" t="s">
        <v>35</v>
      </c>
      <c r="C41" s="129">
        <f>C39+1</f>
        <v>16</v>
      </c>
      <c r="D41" s="247" t="s">
        <v>55</v>
      </c>
      <c r="E41" s="122"/>
      <c r="F41" s="122"/>
      <c r="G41" s="123"/>
      <c r="H41" s="123"/>
      <c r="I41" s="123"/>
      <c r="J41" s="123"/>
    </row>
    <row r="42" spans="1:10" s="124" customFormat="1" x14ac:dyDescent="0.25">
      <c r="A42" s="125"/>
      <c r="B42" s="128" t="s">
        <v>35</v>
      </c>
      <c r="C42" s="129">
        <f>C41+1</f>
        <v>17</v>
      </c>
      <c r="D42" s="179" t="s">
        <v>56</v>
      </c>
      <c r="E42" s="122"/>
      <c r="F42" s="122"/>
      <c r="G42" s="123"/>
      <c r="H42" s="123"/>
      <c r="I42" s="123"/>
      <c r="J42" s="123"/>
    </row>
    <row r="43" spans="1:10" s="124" customFormat="1" x14ac:dyDescent="0.25">
      <c r="A43" s="125"/>
      <c r="B43" s="128" t="s">
        <v>35</v>
      </c>
      <c r="C43" s="129">
        <f>C42+1</f>
        <v>18</v>
      </c>
      <c r="D43" s="179" t="s">
        <v>57</v>
      </c>
      <c r="E43" s="122"/>
      <c r="F43" s="122"/>
      <c r="G43" s="123"/>
      <c r="H43" s="123"/>
      <c r="I43" s="123"/>
      <c r="J43" s="123"/>
    </row>
    <row r="44" spans="1:10" s="124" customFormat="1" x14ac:dyDescent="0.25">
      <c r="A44" s="125"/>
      <c r="B44" s="128" t="s">
        <v>35</v>
      </c>
      <c r="C44" s="129">
        <f>C43+1</f>
        <v>19</v>
      </c>
      <c r="D44" s="179" t="s">
        <v>58</v>
      </c>
      <c r="E44" s="122"/>
      <c r="F44" s="122"/>
      <c r="G44" s="123"/>
      <c r="H44" s="123"/>
      <c r="I44" s="123"/>
      <c r="J44" s="123"/>
    </row>
    <row r="45" spans="1:10" s="124" customFormat="1" x14ac:dyDescent="0.25">
      <c r="A45" s="125"/>
      <c r="B45" s="128" t="s">
        <v>35</v>
      </c>
      <c r="C45" s="129">
        <f>C44+1</f>
        <v>20</v>
      </c>
      <c r="D45" s="179" t="s">
        <v>59</v>
      </c>
      <c r="E45" s="122"/>
      <c r="F45" s="122"/>
      <c r="G45" s="123"/>
      <c r="H45" s="123"/>
      <c r="I45" s="123"/>
      <c r="J45" s="123"/>
    </row>
    <row r="46" spans="1:10" s="124" customFormat="1" x14ac:dyDescent="0.25">
      <c r="A46" s="125"/>
      <c r="B46" s="126"/>
      <c r="C46" s="129"/>
      <c r="D46" s="248" t="s">
        <v>60</v>
      </c>
      <c r="E46" s="122"/>
      <c r="F46" s="122"/>
      <c r="G46" s="123"/>
      <c r="H46" s="123"/>
      <c r="I46" s="123"/>
      <c r="J46" s="123"/>
    </row>
    <row r="47" spans="1:10" s="124" customFormat="1" x14ac:dyDescent="0.25">
      <c r="A47" s="125"/>
      <c r="B47" s="128" t="s">
        <v>35</v>
      </c>
      <c r="C47" s="129">
        <f>C45+1</f>
        <v>21</v>
      </c>
      <c r="D47" s="247" t="s">
        <v>61</v>
      </c>
      <c r="E47" s="122"/>
      <c r="F47" s="122"/>
      <c r="G47" s="123"/>
      <c r="H47" s="123"/>
      <c r="I47" s="123"/>
      <c r="J47" s="123"/>
    </row>
    <row r="48" spans="1:10" s="124" customFormat="1" x14ac:dyDescent="0.25">
      <c r="A48" s="125"/>
      <c r="B48" s="128" t="s">
        <v>35</v>
      </c>
      <c r="C48" s="129">
        <f>C47+1</f>
        <v>22</v>
      </c>
      <c r="D48" s="247" t="s">
        <v>62</v>
      </c>
      <c r="E48" s="122"/>
      <c r="F48" s="122"/>
      <c r="G48" s="123"/>
      <c r="H48" s="123"/>
      <c r="I48" s="123"/>
      <c r="J48" s="123"/>
    </row>
    <row r="49" spans="1:10" s="124" customFormat="1" ht="28.5" x14ac:dyDescent="0.25">
      <c r="A49" s="125"/>
      <c r="B49" s="128" t="s">
        <v>35</v>
      </c>
      <c r="C49" s="129">
        <f>C48+1</f>
        <v>23</v>
      </c>
      <c r="D49" s="247" t="s">
        <v>63</v>
      </c>
      <c r="E49" s="122"/>
      <c r="F49" s="122"/>
      <c r="G49" s="123"/>
      <c r="H49" s="123"/>
      <c r="I49" s="123"/>
      <c r="J49" s="123"/>
    </row>
    <row r="50" spans="1:10" s="124" customFormat="1" x14ac:dyDescent="0.25">
      <c r="A50" s="125"/>
      <c r="B50" s="126"/>
      <c r="C50" s="129"/>
      <c r="D50" s="248" t="s">
        <v>64</v>
      </c>
      <c r="E50" s="122"/>
      <c r="F50" s="122"/>
      <c r="G50" s="123"/>
      <c r="H50" s="123"/>
      <c r="I50" s="123"/>
      <c r="J50" s="123"/>
    </row>
    <row r="51" spans="1:10" s="124" customFormat="1" ht="28.5" x14ac:dyDescent="0.25">
      <c r="A51" s="125"/>
      <c r="B51" s="128" t="s">
        <v>35</v>
      </c>
      <c r="C51" s="129">
        <f>C49+1</f>
        <v>24</v>
      </c>
      <c r="D51" s="247" t="s">
        <v>65</v>
      </c>
      <c r="E51" s="122"/>
      <c r="F51" s="122"/>
      <c r="G51" s="123"/>
      <c r="H51" s="123"/>
      <c r="I51" s="123"/>
      <c r="J51" s="123"/>
    </row>
    <row r="52" spans="1:10" s="124" customFormat="1" x14ac:dyDescent="0.25">
      <c r="A52" s="125"/>
      <c r="B52" s="128" t="s">
        <v>35</v>
      </c>
      <c r="C52" s="129">
        <f t="shared" ref="C52:C57" si="2">C51+1</f>
        <v>25</v>
      </c>
      <c r="D52" s="179" t="s">
        <v>66</v>
      </c>
      <c r="E52" s="122"/>
      <c r="F52" s="122"/>
      <c r="G52" s="123"/>
      <c r="H52" s="123"/>
      <c r="I52" s="123"/>
      <c r="J52" s="123"/>
    </row>
    <row r="53" spans="1:10" s="124" customFormat="1" x14ac:dyDescent="0.25">
      <c r="A53" s="125"/>
      <c r="B53" s="128" t="s">
        <v>35</v>
      </c>
      <c r="C53" s="129">
        <f t="shared" si="2"/>
        <v>26</v>
      </c>
      <c r="D53" s="179" t="s">
        <v>67</v>
      </c>
      <c r="E53" s="122"/>
      <c r="F53" s="122"/>
      <c r="G53" s="123"/>
      <c r="H53" s="123"/>
      <c r="I53" s="123"/>
      <c r="J53" s="123"/>
    </row>
    <row r="54" spans="1:10" s="124" customFormat="1" x14ac:dyDescent="0.25">
      <c r="A54" s="125"/>
      <c r="B54" s="128" t="s">
        <v>35</v>
      </c>
      <c r="C54" s="129">
        <f t="shared" si="2"/>
        <v>27</v>
      </c>
      <c r="D54" s="249" t="s">
        <v>68</v>
      </c>
      <c r="E54" s="122"/>
      <c r="F54" s="122"/>
      <c r="G54" s="123"/>
      <c r="H54" s="123"/>
      <c r="I54" s="123"/>
      <c r="J54" s="123"/>
    </row>
    <row r="55" spans="1:10" s="124" customFormat="1" x14ac:dyDescent="0.25">
      <c r="A55" s="125"/>
      <c r="B55" s="128" t="s">
        <v>35</v>
      </c>
      <c r="C55" s="129">
        <f t="shared" si="2"/>
        <v>28</v>
      </c>
      <c r="D55" s="179" t="s">
        <v>69</v>
      </c>
      <c r="E55" s="122"/>
      <c r="F55" s="122"/>
      <c r="G55" s="123"/>
      <c r="H55" s="123"/>
      <c r="I55" s="123"/>
      <c r="J55" s="123"/>
    </row>
    <row r="56" spans="1:10" s="124" customFormat="1" x14ac:dyDescent="0.25">
      <c r="A56" s="125"/>
      <c r="B56" s="128" t="s">
        <v>35</v>
      </c>
      <c r="C56" s="129">
        <f t="shared" si="2"/>
        <v>29</v>
      </c>
      <c r="D56" s="179" t="s">
        <v>70</v>
      </c>
      <c r="E56" s="122"/>
      <c r="F56" s="122"/>
      <c r="G56" s="123"/>
      <c r="H56" s="123"/>
      <c r="I56" s="123"/>
      <c r="J56" s="123"/>
    </row>
    <row r="57" spans="1:10" s="124" customFormat="1" x14ac:dyDescent="0.25">
      <c r="A57" s="125"/>
      <c r="B57" s="128" t="s">
        <v>35</v>
      </c>
      <c r="C57" s="129">
        <f t="shared" si="2"/>
        <v>30</v>
      </c>
      <c r="D57" s="179" t="s">
        <v>71</v>
      </c>
      <c r="E57" s="122"/>
      <c r="F57" s="122"/>
      <c r="G57" s="123"/>
      <c r="H57" s="123"/>
      <c r="I57" s="123"/>
      <c r="J57" s="123"/>
    </row>
    <row r="58" spans="1:10" s="124" customFormat="1" x14ac:dyDescent="0.25">
      <c r="A58" s="132"/>
      <c r="B58" s="128" t="s">
        <v>35</v>
      </c>
      <c r="C58" s="129">
        <f>C57+1</f>
        <v>31</v>
      </c>
      <c r="D58" s="249" t="s">
        <v>72</v>
      </c>
      <c r="E58" s="122"/>
      <c r="F58" s="122"/>
      <c r="G58" s="123"/>
      <c r="H58" s="123"/>
      <c r="I58" s="123"/>
      <c r="J58" s="123"/>
    </row>
    <row r="59" spans="1:10" s="124" customFormat="1" x14ac:dyDescent="0.25">
      <c r="A59" s="132"/>
      <c r="B59" s="128" t="s">
        <v>35</v>
      </c>
      <c r="C59" s="129">
        <f>C58+1</f>
        <v>32</v>
      </c>
      <c r="D59" s="249" t="s">
        <v>73</v>
      </c>
      <c r="E59" s="122"/>
      <c r="F59" s="122"/>
      <c r="G59" s="123"/>
      <c r="H59" s="123"/>
      <c r="I59" s="123"/>
      <c r="J59" s="123"/>
    </row>
    <row r="60" spans="1:10" s="124" customFormat="1" x14ac:dyDescent="0.25">
      <c r="A60" s="132"/>
      <c r="B60" s="128" t="s">
        <v>35</v>
      </c>
      <c r="C60" s="129">
        <f t="shared" ref="C60:C62" si="3">C59+1</f>
        <v>33</v>
      </c>
      <c r="D60" s="247" t="s">
        <v>74</v>
      </c>
      <c r="E60" s="122"/>
      <c r="F60" s="122"/>
      <c r="G60" s="123"/>
      <c r="H60" s="123"/>
      <c r="I60" s="123"/>
      <c r="J60" s="123"/>
    </row>
    <row r="61" spans="1:10" s="124" customFormat="1" x14ac:dyDescent="0.25">
      <c r="A61" s="132"/>
      <c r="B61" s="128" t="s">
        <v>35</v>
      </c>
      <c r="C61" s="129">
        <f t="shared" si="3"/>
        <v>34</v>
      </c>
      <c r="D61" s="179" t="s">
        <v>75</v>
      </c>
      <c r="E61" s="122"/>
      <c r="F61" s="122"/>
      <c r="G61" s="123"/>
      <c r="H61" s="123"/>
      <c r="I61" s="123"/>
      <c r="J61" s="123"/>
    </row>
    <row r="62" spans="1:10" s="124" customFormat="1" ht="28.5" x14ac:dyDescent="0.25">
      <c r="A62" s="132"/>
      <c r="B62" s="128" t="s">
        <v>35</v>
      </c>
      <c r="C62" s="129">
        <f t="shared" si="3"/>
        <v>35</v>
      </c>
      <c r="D62" s="179" t="s">
        <v>76</v>
      </c>
      <c r="E62" s="122"/>
      <c r="F62" s="122"/>
      <c r="G62" s="123"/>
      <c r="H62" s="123"/>
      <c r="I62" s="123"/>
      <c r="J62" s="123"/>
    </row>
    <row r="63" spans="1:10" s="124" customFormat="1" x14ac:dyDescent="0.25">
      <c r="A63" s="125"/>
      <c r="B63" s="126"/>
      <c r="C63" s="129"/>
      <c r="D63" s="248" t="s">
        <v>77</v>
      </c>
      <c r="E63" s="122"/>
      <c r="F63" s="122"/>
      <c r="G63" s="123"/>
      <c r="H63" s="123"/>
      <c r="I63" s="123"/>
      <c r="J63" s="123"/>
    </row>
    <row r="64" spans="1:10" s="124" customFormat="1" x14ac:dyDescent="0.25">
      <c r="A64" s="125"/>
      <c r="B64" s="128" t="s">
        <v>35</v>
      </c>
      <c r="C64" s="129">
        <f>C62+1</f>
        <v>36</v>
      </c>
      <c r="D64" s="247" t="s">
        <v>78</v>
      </c>
      <c r="E64" s="122"/>
      <c r="F64" s="122"/>
      <c r="G64" s="123"/>
      <c r="H64" s="123"/>
      <c r="I64" s="123"/>
      <c r="J64" s="123"/>
    </row>
    <row r="65" spans="1:10" s="124" customFormat="1" x14ac:dyDescent="0.25">
      <c r="A65" s="125"/>
      <c r="B65" s="128" t="s">
        <v>35</v>
      </c>
      <c r="C65" s="129">
        <f t="shared" ref="C65:C69" si="4">C64+1</f>
        <v>37</v>
      </c>
      <c r="D65" s="247" t="s">
        <v>79</v>
      </c>
      <c r="E65" s="122"/>
      <c r="F65" s="122"/>
      <c r="G65" s="123"/>
      <c r="H65" s="123"/>
      <c r="I65" s="123"/>
      <c r="J65" s="123"/>
    </row>
    <row r="66" spans="1:10" s="124" customFormat="1" x14ac:dyDescent="0.25">
      <c r="A66" s="125"/>
      <c r="B66" s="128" t="s">
        <v>35</v>
      </c>
      <c r="C66" s="129">
        <f t="shared" si="4"/>
        <v>38</v>
      </c>
      <c r="D66" s="249" t="s">
        <v>80</v>
      </c>
      <c r="E66" s="122"/>
      <c r="F66" s="122"/>
      <c r="G66" s="123"/>
      <c r="H66" s="123"/>
      <c r="I66" s="123"/>
      <c r="J66" s="123"/>
    </row>
    <row r="67" spans="1:10" s="124" customFormat="1" ht="42.75" x14ac:dyDescent="0.25">
      <c r="A67" s="125"/>
      <c r="B67" s="128" t="s">
        <v>35</v>
      </c>
      <c r="C67" s="129">
        <f t="shared" si="4"/>
        <v>39</v>
      </c>
      <c r="D67" s="250" t="s">
        <v>81</v>
      </c>
      <c r="E67" s="122"/>
      <c r="F67" s="122"/>
      <c r="G67" s="123"/>
      <c r="H67" s="123"/>
      <c r="I67" s="123"/>
      <c r="J67" s="123"/>
    </row>
    <row r="68" spans="1:10" s="124" customFormat="1" ht="57" x14ac:dyDescent="0.25">
      <c r="A68" s="120"/>
      <c r="B68" s="128" t="s">
        <v>35</v>
      </c>
      <c r="C68" s="129">
        <f t="shared" si="4"/>
        <v>40</v>
      </c>
      <c r="D68" s="250" t="s">
        <v>82</v>
      </c>
      <c r="E68" s="122"/>
      <c r="F68" s="122"/>
      <c r="G68" s="123"/>
      <c r="H68" s="123"/>
      <c r="I68" s="123"/>
      <c r="J68" s="123"/>
    </row>
    <row r="69" spans="1:10" s="124" customFormat="1" ht="28.5" x14ac:dyDescent="0.25">
      <c r="A69" s="125"/>
      <c r="B69" s="128" t="s">
        <v>35</v>
      </c>
      <c r="C69" s="129">
        <f t="shared" si="4"/>
        <v>41</v>
      </c>
      <c r="D69" s="250" t="s">
        <v>83</v>
      </c>
      <c r="E69" s="122"/>
      <c r="F69" s="122"/>
      <c r="G69" s="123"/>
      <c r="H69" s="123"/>
      <c r="I69" s="123"/>
      <c r="J69" s="123"/>
    </row>
    <row r="70" spans="1:10" s="124" customFormat="1" x14ac:dyDescent="0.25">
      <c r="A70" s="125"/>
      <c r="B70" s="128"/>
      <c r="C70" s="129"/>
      <c r="D70" s="248" t="s">
        <v>84</v>
      </c>
      <c r="E70" s="122"/>
      <c r="F70" s="122"/>
      <c r="G70" s="123"/>
      <c r="H70" s="123"/>
      <c r="I70" s="123"/>
      <c r="J70" s="123"/>
    </row>
    <row r="71" spans="1:10" s="124" customFormat="1" x14ac:dyDescent="0.25">
      <c r="A71" s="125"/>
      <c r="B71" s="128" t="s">
        <v>35</v>
      </c>
      <c r="C71" s="129">
        <f>C69+1</f>
        <v>42</v>
      </c>
      <c r="D71" s="251" t="s">
        <v>85</v>
      </c>
      <c r="E71" s="122"/>
      <c r="F71" s="122"/>
      <c r="G71" s="123"/>
      <c r="H71" s="123"/>
      <c r="I71" s="123"/>
      <c r="J71" s="123"/>
    </row>
    <row r="72" spans="1:10" s="124" customFormat="1" ht="57" x14ac:dyDescent="0.25">
      <c r="A72" s="125"/>
      <c r="B72" s="128" t="s">
        <v>35</v>
      </c>
      <c r="C72" s="129">
        <f t="shared" ref="C72" si="5">C71+1</f>
        <v>43</v>
      </c>
      <c r="D72" s="251" t="s">
        <v>86</v>
      </c>
      <c r="E72" s="122"/>
      <c r="F72" s="122"/>
      <c r="G72" s="123"/>
      <c r="H72" s="123"/>
      <c r="I72" s="123"/>
      <c r="J72" s="123"/>
    </row>
    <row r="73" spans="1:10" s="124" customFormat="1" ht="28.5" x14ac:dyDescent="0.25">
      <c r="A73" s="125"/>
      <c r="B73" s="128" t="s">
        <v>35</v>
      </c>
      <c r="C73" s="129">
        <f>C72+1</f>
        <v>44</v>
      </c>
      <c r="D73" s="251" t="s">
        <v>87</v>
      </c>
      <c r="E73" s="122"/>
      <c r="F73" s="122"/>
      <c r="G73" s="123"/>
      <c r="H73" s="123"/>
      <c r="I73" s="123"/>
      <c r="J73" s="123"/>
    </row>
    <row r="74" spans="1:10" s="124" customFormat="1" ht="28.5" x14ac:dyDescent="0.25">
      <c r="A74" s="125"/>
      <c r="B74" s="128" t="s">
        <v>35</v>
      </c>
      <c r="C74" s="129">
        <f>C73+1</f>
        <v>45</v>
      </c>
      <c r="D74" s="251" t="s">
        <v>355</v>
      </c>
      <c r="E74" s="122"/>
      <c r="F74" s="122"/>
      <c r="G74" s="123"/>
      <c r="H74" s="123"/>
      <c r="I74" s="123"/>
      <c r="J74" s="123"/>
    </row>
    <row r="75" spans="1:10" s="124" customFormat="1" ht="42.75" x14ac:dyDescent="0.25">
      <c r="A75" s="125"/>
      <c r="B75" s="128" t="s">
        <v>35</v>
      </c>
      <c r="C75" s="129">
        <f t="shared" ref="C75:C76" si="6">C74+1</f>
        <v>46</v>
      </c>
      <c r="D75" s="251" t="s">
        <v>356</v>
      </c>
      <c r="E75" s="122"/>
      <c r="F75" s="122"/>
      <c r="G75" s="123"/>
      <c r="H75" s="123"/>
      <c r="I75" s="123"/>
      <c r="J75" s="123"/>
    </row>
    <row r="76" spans="1:10" s="124" customFormat="1" x14ac:dyDescent="0.25">
      <c r="A76" s="125"/>
      <c r="B76" s="130" t="s">
        <v>35</v>
      </c>
      <c r="C76" s="131">
        <f t="shared" si="6"/>
        <v>47</v>
      </c>
      <c r="D76" s="251" t="s">
        <v>88</v>
      </c>
      <c r="E76" s="122"/>
      <c r="F76" s="122"/>
      <c r="G76" s="123"/>
      <c r="H76" s="123"/>
      <c r="I76" s="123"/>
      <c r="J76" s="123"/>
    </row>
    <row r="77" spans="1:10" s="124" customFormat="1" x14ac:dyDescent="0.25">
      <c r="A77" s="133"/>
      <c r="B77" s="503" t="s">
        <v>32</v>
      </c>
      <c r="C77" s="504"/>
      <c r="D77" s="505"/>
      <c r="E77" s="505"/>
      <c r="F77" s="506"/>
      <c r="G77" s="123"/>
      <c r="H77" s="123"/>
      <c r="I77" s="123"/>
      <c r="J77" s="123"/>
    </row>
    <row r="78" spans="1:10" s="124" customFormat="1" ht="30" x14ac:dyDescent="0.25">
      <c r="A78" s="133"/>
      <c r="B78" s="134"/>
      <c r="C78" s="127"/>
      <c r="D78" s="135" t="s">
        <v>33</v>
      </c>
      <c r="E78" s="122"/>
      <c r="F78" s="122"/>
      <c r="G78" s="123"/>
      <c r="H78" s="123"/>
      <c r="I78" s="123"/>
      <c r="J78" s="123"/>
    </row>
    <row r="79" spans="1:10" s="124" customFormat="1" x14ac:dyDescent="0.25">
      <c r="A79" s="133"/>
      <c r="B79" s="126"/>
      <c r="C79" s="129"/>
      <c r="D79" s="136" t="s">
        <v>89</v>
      </c>
      <c r="E79" s="122"/>
      <c r="F79" s="122"/>
      <c r="G79" s="123"/>
      <c r="H79" s="123"/>
      <c r="I79" s="123"/>
      <c r="J79" s="123"/>
    </row>
    <row r="80" spans="1:10" s="124" customFormat="1" x14ac:dyDescent="0.25">
      <c r="A80" s="133"/>
      <c r="B80" s="137" t="s">
        <v>90</v>
      </c>
      <c r="C80" s="138">
        <f>C76+1</f>
        <v>48</v>
      </c>
      <c r="D80" s="139" t="s">
        <v>91</v>
      </c>
      <c r="E80" s="122"/>
      <c r="F80" s="122"/>
      <c r="G80" s="123"/>
      <c r="H80" s="123"/>
      <c r="I80" s="123"/>
      <c r="J80" s="123"/>
    </row>
    <row r="81" spans="1:10" s="124" customFormat="1" x14ac:dyDescent="0.25">
      <c r="A81" s="133"/>
      <c r="B81" s="137" t="s">
        <v>90</v>
      </c>
      <c r="C81" s="138">
        <f>C80+1</f>
        <v>49</v>
      </c>
      <c r="D81" s="139" t="s">
        <v>92</v>
      </c>
      <c r="E81" s="122"/>
      <c r="F81" s="122"/>
      <c r="G81" s="123"/>
      <c r="H81" s="123"/>
      <c r="I81" s="123"/>
      <c r="J81" s="123"/>
    </row>
    <row r="82" spans="1:10" s="124" customFormat="1" x14ac:dyDescent="0.25">
      <c r="A82" s="133"/>
      <c r="B82" s="137" t="s">
        <v>90</v>
      </c>
      <c r="C82" s="138">
        <f t="shared" ref="C82:C84" si="7">C81+1</f>
        <v>50</v>
      </c>
      <c r="D82" s="139" t="s">
        <v>93</v>
      </c>
      <c r="E82" s="122"/>
      <c r="F82" s="122"/>
      <c r="G82" s="123"/>
      <c r="H82" s="123"/>
      <c r="I82" s="123"/>
      <c r="J82" s="123"/>
    </row>
    <row r="83" spans="1:10" s="124" customFormat="1" ht="42.75" x14ac:dyDescent="0.25">
      <c r="A83" s="133"/>
      <c r="B83" s="137" t="s">
        <v>90</v>
      </c>
      <c r="C83" s="138">
        <f t="shared" si="7"/>
        <v>51</v>
      </c>
      <c r="D83" s="140" t="s">
        <v>94</v>
      </c>
      <c r="E83" s="122"/>
      <c r="F83" s="122"/>
      <c r="G83" s="123"/>
      <c r="H83" s="123"/>
      <c r="I83" s="123"/>
      <c r="J83" s="123"/>
    </row>
    <row r="84" spans="1:10" s="124" customFormat="1" x14ac:dyDescent="0.25">
      <c r="A84" s="133"/>
      <c r="B84" s="137" t="s">
        <v>90</v>
      </c>
      <c r="C84" s="138">
        <f t="shared" si="7"/>
        <v>52</v>
      </c>
      <c r="D84" s="140" t="s">
        <v>95</v>
      </c>
      <c r="E84" s="122"/>
      <c r="F84" s="122"/>
      <c r="G84" s="123"/>
      <c r="H84" s="123"/>
      <c r="I84" s="123"/>
      <c r="J84" s="123"/>
    </row>
    <row r="85" spans="1:10" s="124" customFormat="1" x14ac:dyDescent="0.25">
      <c r="A85" s="133"/>
      <c r="B85" s="137" t="s">
        <v>90</v>
      </c>
      <c r="C85" s="138">
        <f>C84+1</f>
        <v>53</v>
      </c>
      <c r="D85" s="140" t="s">
        <v>96</v>
      </c>
      <c r="E85" s="122"/>
      <c r="F85" s="122"/>
      <c r="G85" s="123"/>
      <c r="H85" s="123"/>
      <c r="I85" s="123"/>
      <c r="J85" s="123"/>
    </row>
    <row r="86" spans="1:10" s="124" customFormat="1" x14ac:dyDescent="0.25">
      <c r="A86" s="133"/>
      <c r="B86" s="141" t="s">
        <v>90</v>
      </c>
      <c r="C86" s="142">
        <f>C85+1</f>
        <v>54</v>
      </c>
      <c r="D86" s="140" t="s">
        <v>97</v>
      </c>
      <c r="E86" s="122"/>
      <c r="F86" s="122"/>
      <c r="G86" s="123"/>
      <c r="H86" s="123"/>
      <c r="I86" s="123"/>
      <c r="J86" s="123"/>
    </row>
    <row r="87" spans="1:10" x14ac:dyDescent="0.25">
      <c r="A87" s="4"/>
      <c r="B87" s="4"/>
      <c r="C87" s="4"/>
      <c r="D87" s="4"/>
      <c r="E87" s="4"/>
      <c r="F87" s="4"/>
      <c r="G87" s="4"/>
      <c r="H87" s="4"/>
      <c r="I87" s="4"/>
      <c r="J87" s="4"/>
    </row>
    <row r="88" spans="1:10" x14ac:dyDescent="0.25">
      <c r="A88" s="4"/>
      <c r="B88" s="4"/>
      <c r="C88" s="4"/>
      <c r="D88" s="4"/>
      <c r="E88" s="4"/>
      <c r="F88" s="4"/>
      <c r="G88" s="4"/>
      <c r="H88" s="4"/>
      <c r="I88" s="4"/>
      <c r="J88" s="4"/>
    </row>
  </sheetData>
  <mergeCells count="13">
    <mergeCell ref="B12:D12"/>
    <mergeCell ref="C2:D2"/>
    <mergeCell ref="B11:D11"/>
    <mergeCell ref="C5:D5"/>
    <mergeCell ref="C6:D6"/>
    <mergeCell ref="C7:D7"/>
    <mergeCell ref="B19:F19"/>
    <mergeCell ref="B77:F77"/>
    <mergeCell ref="B13:D13"/>
    <mergeCell ref="E15:F15"/>
    <mergeCell ref="E16:F16"/>
    <mergeCell ref="C17:D17"/>
    <mergeCell ref="E17:F17"/>
  </mergeCells>
  <pageMargins left="0.7" right="0.7" top="0.75" bottom="0.75" header="0.3" footer="0.3"/>
  <pageSetup paperSize="9" scale="3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8"/>
  <sheetViews>
    <sheetView zoomScale="80" zoomScaleNormal="80" zoomScaleSheetLayoutView="80" workbookViewId="0">
      <selection activeCell="C1" sqref="C1:F1"/>
    </sheetView>
  </sheetViews>
  <sheetFormatPr defaultRowHeight="15" outlineLevelRow="1" x14ac:dyDescent="0.25"/>
  <cols>
    <col min="1" max="1" width="16.7109375" customWidth="1"/>
    <col min="2" max="2" width="19.140625" customWidth="1"/>
    <col min="3" max="3" width="16" customWidth="1"/>
    <col min="4" max="4" width="117.28515625" customWidth="1"/>
    <col min="5" max="6" width="28.42578125" customWidth="1"/>
  </cols>
  <sheetData>
    <row r="1" spans="1:10" ht="31.5" customHeight="1" x14ac:dyDescent="0.6">
      <c r="A1" s="55"/>
      <c r="B1" s="56" t="str">
        <f>'[4]LOT 4 - TORRE ENDOSCOPIA'!B2</f>
        <v>LOT 4</v>
      </c>
      <c r="C1" s="470" t="str">
        <f>'[4]LOT 4 - TORRE ENDOSCOPIA'!C2:D2</f>
        <v>TORRE D'ENDOSCÒPIA FLEXIBLE DIGESTIVA</v>
      </c>
      <c r="D1" s="470"/>
      <c r="E1" s="470"/>
      <c r="F1" s="470"/>
      <c r="G1" s="4"/>
      <c r="H1" s="4"/>
      <c r="I1" s="4"/>
      <c r="J1" s="4"/>
    </row>
    <row r="2" spans="1:10" ht="22.5" x14ac:dyDescent="0.25">
      <c r="A2" s="57"/>
      <c r="B2" s="58"/>
      <c r="C2" s="58"/>
      <c r="D2" s="59"/>
      <c r="E2" s="59"/>
      <c r="F2" s="59"/>
      <c r="G2" s="4"/>
      <c r="H2" s="4"/>
      <c r="I2" s="4"/>
      <c r="J2" s="4"/>
    </row>
    <row r="3" spans="1:10" ht="32.25" thickBot="1" x14ac:dyDescent="0.3">
      <c r="A3" s="60"/>
      <c r="B3" s="61"/>
      <c r="C3" s="62"/>
      <c r="D3" s="63"/>
      <c r="E3" s="63"/>
      <c r="F3" s="63"/>
      <c r="G3" s="4"/>
      <c r="H3" s="4"/>
      <c r="I3" s="4"/>
      <c r="J3" s="4"/>
    </row>
    <row r="4" spans="1:10" ht="45" x14ac:dyDescent="0.5">
      <c r="A4" s="64" t="s">
        <v>100</v>
      </c>
      <c r="B4" s="65"/>
      <c r="C4" s="65"/>
      <c r="D4" s="66" t="s">
        <v>101</v>
      </c>
      <c r="E4" s="67"/>
      <c r="F4" s="67"/>
      <c r="G4" s="4"/>
      <c r="H4" s="4"/>
      <c r="I4" s="4"/>
      <c r="J4" s="4"/>
    </row>
    <row r="5" spans="1:10" ht="25.5" thickBot="1" x14ac:dyDescent="0.55000000000000004">
      <c r="A5" s="68">
        <f>SUM(A8:A20)</f>
        <v>20</v>
      </c>
      <c r="B5" s="55"/>
      <c r="C5" s="69"/>
      <c r="D5" s="70"/>
      <c r="E5" s="71"/>
      <c r="F5" s="72"/>
      <c r="G5" s="4"/>
      <c r="H5" s="4"/>
      <c r="I5" s="4"/>
      <c r="J5" s="4"/>
    </row>
    <row r="6" spans="1:10" ht="24.75" x14ac:dyDescent="0.25">
      <c r="A6" s="55"/>
      <c r="B6" s="73" t="s">
        <v>102</v>
      </c>
      <c r="C6" s="74">
        <f>A5</f>
        <v>20</v>
      </c>
      <c r="D6" s="72" t="s">
        <v>103</v>
      </c>
      <c r="E6" s="72"/>
      <c r="F6" s="72"/>
      <c r="G6" s="4"/>
      <c r="H6" s="4"/>
      <c r="I6" s="4"/>
      <c r="J6" s="4"/>
    </row>
    <row r="7" spans="1:10" ht="68.25" thickBot="1" x14ac:dyDescent="0.3">
      <c r="A7" s="75" t="s">
        <v>104</v>
      </c>
      <c r="B7" s="76" t="s">
        <v>105</v>
      </c>
      <c r="C7" s="77" t="s">
        <v>27</v>
      </c>
      <c r="D7" s="78" t="s">
        <v>106</v>
      </c>
      <c r="E7" s="79" t="s">
        <v>29</v>
      </c>
      <c r="F7" s="80" t="s">
        <v>30</v>
      </c>
      <c r="G7" s="4"/>
      <c r="H7" s="4"/>
      <c r="I7" s="4"/>
      <c r="J7" s="4"/>
    </row>
    <row r="8" spans="1:10" ht="21" customHeight="1" thickBot="1" x14ac:dyDescent="0.3">
      <c r="A8" s="143">
        <v>7</v>
      </c>
      <c r="B8" s="144">
        <f>A8/2</f>
        <v>3.5</v>
      </c>
      <c r="C8" s="81"/>
      <c r="D8" s="517" t="s">
        <v>107</v>
      </c>
      <c r="E8" s="465"/>
      <c r="F8" s="518"/>
      <c r="G8" s="4"/>
      <c r="H8" s="4"/>
      <c r="I8" s="4"/>
      <c r="J8" s="4"/>
    </row>
    <row r="9" spans="1:10" hidden="1" outlineLevel="1" x14ac:dyDescent="0.25">
      <c r="A9" s="194"/>
      <c r="B9" s="150"/>
      <c r="C9" s="82"/>
      <c r="D9" s="520" t="s">
        <v>108</v>
      </c>
      <c r="E9" s="468"/>
      <c r="F9" s="521"/>
      <c r="G9" s="4"/>
      <c r="H9" s="4"/>
      <c r="I9" s="4"/>
      <c r="J9" s="4"/>
    </row>
    <row r="10" spans="1:10" hidden="1" outlineLevel="1" x14ac:dyDescent="0.25">
      <c r="A10" s="83"/>
      <c r="B10" s="150"/>
      <c r="C10" s="82"/>
      <c r="D10" s="461" t="s">
        <v>109</v>
      </c>
      <c r="E10" s="462"/>
      <c r="F10" s="463"/>
      <c r="G10" s="4"/>
      <c r="H10" s="4"/>
      <c r="I10" s="4"/>
      <c r="J10" s="4"/>
    </row>
    <row r="11" spans="1:10" ht="28.5" collapsed="1" x14ac:dyDescent="0.25">
      <c r="A11" s="84"/>
      <c r="B11" s="151"/>
      <c r="C11" s="146">
        <v>1</v>
      </c>
      <c r="D11" s="116" t="s">
        <v>110</v>
      </c>
      <c r="E11" s="166"/>
      <c r="F11" s="166"/>
      <c r="G11" s="4"/>
      <c r="H11" s="4"/>
      <c r="I11" s="4"/>
      <c r="J11" s="4"/>
    </row>
    <row r="12" spans="1:10" x14ac:dyDescent="0.25">
      <c r="A12" s="84"/>
      <c r="B12" s="151"/>
      <c r="C12" s="146">
        <f>C11+1</f>
        <v>2</v>
      </c>
      <c r="D12" s="117" t="s">
        <v>111</v>
      </c>
      <c r="E12" s="167"/>
      <c r="F12" s="168"/>
      <c r="G12" s="4"/>
      <c r="H12" s="4"/>
      <c r="I12" s="4"/>
      <c r="J12" s="4"/>
    </row>
    <row r="13" spans="1:10" s="1" customFormat="1" x14ac:dyDescent="0.25">
      <c r="A13" s="84"/>
      <c r="B13" s="151"/>
      <c r="C13" s="146">
        <f>C12+1</f>
        <v>3</v>
      </c>
      <c r="D13" s="118" t="s">
        <v>112</v>
      </c>
      <c r="E13" s="167"/>
      <c r="F13" s="168"/>
      <c r="G13" s="4"/>
      <c r="H13" s="4"/>
      <c r="I13" s="4"/>
      <c r="J13" s="4"/>
    </row>
    <row r="14" spans="1:10" ht="15.75" thickBot="1" x14ac:dyDescent="0.3">
      <c r="A14" s="86"/>
      <c r="B14" s="151"/>
      <c r="C14" s="146">
        <f>C13+1</f>
        <v>4</v>
      </c>
      <c r="D14" s="118" t="s">
        <v>357</v>
      </c>
      <c r="E14" s="167"/>
      <c r="F14" s="168"/>
      <c r="G14" s="4"/>
      <c r="H14" s="4"/>
      <c r="I14" s="4"/>
      <c r="J14" s="4"/>
    </row>
    <row r="15" spans="1:10" ht="21" customHeight="1" thickBot="1" x14ac:dyDescent="0.3">
      <c r="A15" s="152">
        <v>7</v>
      </c>
      <c r="B15" s="153">
        <f>A15/2</f>
        <v>3.5</v>
      </c>
      <c r="C15" s="147"/>
      <c r="D15" s="517" t="s">
        <v>113</v>
      </c>
      <c r="E15" s="465"/>
      <c r="F15" s="518"/>
      <c r="G15" s="4"/>
      <c r="H15" s="4"/>
      <c r="I15" s="4"/>
      <c r="J15" s="4"/>
    </row>
    <row r="16" spans="1:10" hidden="1" outlineLevel="1" x14ac:dyDescent="0.25">
      <c r="A16" s="195"/>
      <c r="B16" s="150"/>
      <c r="C16" s="145"/>
      <c r="D16" s="520" t="s">
        <v>108</v>
      </c>
      <c r="E16" s="468"/>
      <c r="F16" s="521"/>
      <c r="G16" s="4"/>
      <c r="H16" s="4"/>
      <c r="I16" s="4"/>
      <c r="J16" s="4"/>
    </row>
    <row r="17" spans="1:10" hidden="1" outlineLevel="1" x14ac:dyDescent="0.25">
      <c r="A17" s="154"/>
      <c r="B17" s="150"/>
      <c r="C17" s="145"/>
      <c r="D17" s="461" t="s">
        <v>109</v>
      </c>
      <c r="E17" s="462"/>
      <c r="F17" s="463"/>
      <c r="G17" s="4"/>
      <c r="H17" s="4"/>
      <c r="I17" s="4"/>
      <c r="J17" s="4"/>
    </row>
    <row r="18" spans="1:10" ht="29.25" collapsed="1" thickBot="1" x14ac:dyDescent="0.3">
      <c r="A18" s="155"/>
      <c r="B18" s="151"/>
      <c r="C18" s="146">
        <f>C14+1</f>
        <v>5</v>
      </c>
      <c r="D18" s="117" t="s">
        <v>114</v>
      </c>
      <c r="E18" s="165"/>
      <c r="F18" s="164"/>
      <c r="G18" s="4"/>
      <c r="H18" s="4"/>
      <c r="I18" s="4"/>
      <c r="J18" s="4"/>
    </row>
    <row r="19" spans="1:10" ht="15.75" thickBot="1" x14ac:dyDescent="0.3">
      <c r="A19" s="152">
        <v>6</v>
      </c>
      <c r="B19" s="153">
        <f>A19/2</f>
        <v>3</v>
      </c>
      <c r="C19" s="147"/>
      <c r="D19" s="517" t="s">
        <v>115</v>
      </c>
      <c r="E19" s="465"/>
      <c r="F19" s="518"/>
      <c r="G19" s="4"/>
      <c r="H19" s="4"/>
      <c r="I19" s="4"/>
      <c r="J19" s="4"/>
    </row>
    <row r="20" spans="1:10" hidden="1" outlineLevel="1" x14ac:dyDescent="0.25">
      <c r="A20" s="194"/>
      <c r="B20" s="150"/>
      <c r="C20" s="145"/>
      <c r="D20" s="520" t="s">
        <v>108</v>
      </c>
      <c r="E20" s="468"/>
      <c r="F20" s="521"/>
      <c r="G20" s="4"/>
      <c r="H20" s="4"/>
      <c r="I20" s="4"/>
      <c r="J20" s="4"/>
    </row>
    <row r="21" spans="1:10" hidden="1" outlineLevel="1" x14ac:dyDescent="0.25">
      <c r="A21" s="83"/>
      <c r="B21" s="150"/>
      <c r="C21" s="145"/>
      <c r="D21" s="461" t="s">
        <v>109</v>
      </c>
      <c r="E21" s="462"/>
      <c r="F21" s="463"/>
      <c r="G21" s="4"/>
      <c r="H21" s="4"/>
      <c r="I21" s="4"/>
      <c r="J21" s="4"/>
    </row>
    <row r="22" spans="1:10" ht="28.5" collapsed="1" x14ac:dyDescent="0.25">
      <c r="A22" s="86"/>
      <c r="B22" s="151"/>
      <c r="C22" s="146">
        <f>C18+1</f>
        <v>6</v>
      </c>
      <c r="D22" s="117" t="s">
        <v>116</v>
      </c>
      <c r="E22" s="165"/>
      <c r="F22" s="165"/>
      <c r="G22" s="4"/>
      <c r="H22" s="4"/>
      <c r="I22" s="4"/>
      <c r="J22" s="4"/>
    </row>
    <row r="23" spans="1:10" x14ac:dyDescent="0.25">
      <c r="A23" s="87"/>
      <c r="B23" s="88"/>
      <c r="C23" s="88"/>
      <c r="D23" s="89"/>
      <c r="E23" s="90"/>
      <c r="F23" s="91"/>
      <c r="G23" s="4"/>
      <c r="H23" s="4"/>
      <c r="I23" s="4"/>
      <c r="J23" s="4"/>
    </row>
    <row r="24" spans="1:10" ht="15.75" thickBot="1" x14ac:dyDescent="0.3">
      <c r="A24" s="87"/>
      <c r="B24" s="88"/>
      <c r="C24" s="88"/>
      <c r="D24" s="89"/>
      <c r="E24" s="92"/>
      <c r="F24" s="91"/>
      <c r="G24" s="4"/>
      <c r="H24" s="4"/>
      <c r="I24" s="4"/>
      <c r="J24" s="4"/>
    </row>
    <row r="25" spans="1:10" ht="45" x14ac:dyDescent="0.5">
      <c r="A25" s="64" t="s">
        <v>100</v>
      </c>
      <c r="B25" s="93"/>
      <c r="C25" s="94"/>
      <c r="D25" s="66" t="s">
        <v>117</v>
      </c>
      <c r="E25" s="95"/>
      <c r="F25" s="95"/>
      <c r="G25" s="4"/>
      <c r="H25" s="4"/>
      <c r="I25" s="4"/>
      <c r="J25" s="4"/>
    </row>
    <row r="26" spans="1:10" ht="25.5" thickBot="1" x14ac:dyDescent="0.3">
      <c r="A26" s="96">
        <f>A29+A36+A44+A49</f>
        <v>28</v>
      </c>
      <c r="B26" s="93"/>
      <c r="C26" s="94"/>
      <c r="D26" s="70"/>
      <c r="E26" s="71"/>
      <c r="F26" s="72"/>
      <c r="G26" s="4"/>
      <c r="H26" s="4"/>
      <c r="I26" s="4"/>
      <c r="J26" s="4"/>
    </row>
    <row r="27" spans="1:10" ht="24.75" x14ac:dyDescent="0.25">
      <c r="A27" s="97"/>
      <c r="B27" s="73" t="s">
        <v>102</v>
      </c>
      <c r="C27" s="74">
        <f>A26</f>
        <v>28</v>
      </c>
      <c r="D27" s="72" t="s">
        <v>103</v>
      </c>
      <c r="E27" s="72"/>
      <c r="F27" s="72"/>
      <c r="G27" s="4"/>
      <c r="H27" s="4"/>
      <c r="I27" s="4"/>
      <c r="J27" s="4"/>
    </row>
    <row r="28" spans="1:10" ht="68.25" thickBot="1" x14ac:dyDescent="0.3">
      <c r="A28" s="75" t="s">
        <v>104</v>
      </c>
      <c r="B28" s="76" t="s">
        <v>105</v>
      </c>
      <c r="C28" s="77" t="s">
        <v>27</v>
      </c>
      <c r="D28" s="78" t="s">
        <v>106</v>
      </c>
      <c r="E28" s="79" t="s">
        <v>29</v>
      </c>
      <c r="F28" s="80" t="s">
        <v>30</v>
      </c>
      <c r="G28" s="4"/>
      <c r="H28" s="4"/>
      <c r="I28" s="4"/>
      <c r="J28" s="4"/>
    </row>
    <row r="29" spans="1:10" ht="21" customHeight="1" thickBot="1" x14ac:dyDescent="0.3">
      <c r="A29" s="201">
        <v>7</v>
      </c>
      <c r="B29" s="202">
        <f>A29/2</f>
        <v>3.5</v>
      </c>
      <c r="C29" s="216"/>
      <c r="D29" s="517" t="s">
        <v>486</v>
      </c>
      <c r="E29" s="465"/>
      <c r="F29" s="518"/>
      <c r="G29" s="4"/>
      <c r="H29" s="4"/>
      <c r="I29" s="4"/>
      <c r="J29" s="4"/>
    </row>
    <row r="30" spans="1:10" hidden="1" outlineLevel="1" x14ac:dyDescent="0.25">
      <c r="A30" s="204"/>
      <c r="B30" s="217"/>
      <c r="C30" s="218"/>
      <c r="D30" s="520" t="s">
        <v>108</v>
      </c>
      <c r="E30" s="468"/>
      <c r="F30" s="521"/>
      <c r="G30" s="4"/>
      <c r="H30" s="4"/>
      <c r="I30" s="4"/>
      <c r="J30" s="4"/>
    </row>
    <row r="31" spans="1:10" hidden="1" outlineLevel="1" x14ac:dyDescent="0.25">
      <c r="A31" s="207"/>
      <c r="B31" s="217"/>
      <c r="C31" s="206"/>
      <c r="D31" s="461" t="s">
        <v>109</v>
      </c>
      <c r="E31" s="462"/>
      <c r="F31" s="463"/>
      <c r="G31" s="4"/>
      <c r="H31" s="4"/>
      <c r="I31" s="4"/>
      <c r="J31" s="4"/>
    </row>
    <row r="32" spans="1:10" collapsed="1" x14ac:dyDescent="0.25">
      <c r="A32" s="208"/>
      <c r="B32" s="219"/>
      <c r="C32" s="210">
        <f>C22+1</f>
        <v>7</v>
      </c>
      <c r="D32" s="158" t="s">
        <v>118</v>
      </c>
      <c r="E32" s="164"/>
      <c r="F32" s="164"/>
      <c r="G32" s="4"/>
      <c r="H32" s="4"/>
      <c r="I32" s="4"/>
      <c r="J32" s="4"/>
    </row>
    <row r="33" spans="1:10" ht="28.5" x14ac:dyDescent="0.25">
      <c r="A33" s="220"/>
      <c r="B33" s="219"/>
      <c r="C33" s="210">
        <f>C32+1</f>
        <v>8</v>
      </c>
      <c r="D33" s="158" t="s">
        <v>119</v>
      </c>
      <c r="E33" s="164"/>
      <c r="F33" s="164"/>
      <c r="G33" s="4"/>
      <c r="H33" s="4"/>
      <c r="I33" s="4"/>
      <c r="J33" s="4"/>
    </row>
    <row r="34" spans="1:10" ht="28.5" x14ac:dyDescent="0.25">
      <c r="A34" s="220"/>
      <c r="B34" s="219"/>
      <c r="C34" s="210">
        <f t="shared" ref="C34:C35" si="0">C33+1</f>
        <v>9</v>
      </c>
      <c r="D34" s="159" t="s">
        <v>120</v>
      </c>
      <c r="E34" s="164"/>
      <c r="F34" s="164"/>
      <c r="G34" s="4"/>
      <c r="H34" s="4"/>
      <c r="I34" s="4"/>
      <c r="J34" s="4"/>
    </row>
    <row r="35" spans="1:10" ht="15.75" thickBot="1" x14ac:dyDescent="0.3">
      <c r="A35" s="220"/>
      <c r="B35" s="219"/>
      <c r="C35" s="210">
        <f t="shared" si="0"/>
        <v>10</v>
      </c>
      <c r="D35" s="160" t="s">
        <v>121</v>
      </c>
      <c r="E35" s="164"/>
      <c r="F35" s="164"/>
      <c r="G35" s="4"/>
      <c r="H35" s="4"/>
      <c r="I35" s="4"/>
      <c r="J35" s="4"/>
    </row>
    <row r="36" spans="1:10" ht="21" customHeight="1" thickBot="1" x14ac:dyDescent="0.3">
      <c r="A36" s="201">
        <v>7</v>
      </c>
      <c r="B36" s="202">
        <f>A36/2</f>
        <v>3.5</v>
      </c>
      <c r="C36" s="221"/>
      <c r="D36" s="517" t="s">
        <v>122</v>
      </c>
      <c r="E36" s="465"/>
      <c r="F36" s="518"/>
      <c r="G36" s="4"/>
      <c r="H36" s="4"/>
      <c r="I36" s="4"/>
      <c r="J36" s="4"/>
    </row>
    <row r="37" spans="1:10" hidden="1" outlineLevel="1" x14ac:dyDescent="0.25">
      <c r="A37" s="204"/>
      <c r="B37" s="217"/>
      <c r="C37" s="206"/>
      <c r="D37" s="519" t="s">
        <v>108</v>
      </c>
      <c r="E37" s="519"/>
      <c r="F37" s="519"/>
      <c r="G37" s="4"/>
      <c r="H37" s="4"/>
      <c r="I37" s="4"/>
      <c r="J37" s="4"/>
    </row>
    <row r="38" spans="1:10" hidden="1" outlineLevel="1" x14ac:dyDescent="0.25">
      <c r="A38" s="207"/>
      <c r="B38" s="217"/>
      <c r="C38" s="206"/>
      <c r="D38" s="516" t="s">
        <v>109</v>
      </c>
      <c r="E38" s="516"/>
      <c r="F38" s="516"/>
      <c r="G38" s="4"/>
      <c r="H38" s="4"/>
      <c r="I38" s="4"/>
      <c r="J38" s="4"/>
    </row>
    <row r="39" spans="1:10" collapsed="1" x14ac:dyDescent="0.25">
      <c r="A39" s="208"/>
      <c r="B39" s="219"/>
      <c r="C39" s="210">
        <f>C35+1</f>
        <v>11</v>
      </c>
      <c r="D39" s="161" t="s">
        <v>123</v>
      </c>
      <c r="E39" s="164"/>
      <c r="F39" s="164"/>
      <c r="G39" s="4"/>
      <c r="H39" s="4"/>
      <c r="I39" s="4"/>
      <c r="J39" s="4"/>
    </row>
    <row r="40" spans="1:10" x14ac:dyDescent="0.25">
      <c r="A40" s="220"/>
      <c r="B40" s="219"/>
      <c r="C40" s="210">
        <f>C39+1</f>
        <v>12</v>
      </c>
      <c r="D40" s="161" t="s">
        <v>124</v>
      </c>
      <c r="E40" s="164"/>
      <c r="F40" s="164"/>
      <c r="G40" s="4"/>
      <c r="H40" s="4"/>
      <c r="I40" s="4"/>
      <c r="J40" s="4"/>
    </row>
    <row r="41" spans="1:10" x14ac:dyDescent="0.25">
      <c r="A41" s="220"/>
      <c r="B41" s="219"/>
      <c r="C41" s="210"/>
      <c r="D41" s="162" t="s">
        <v>125</v>
      </c>
      <c r="E41" s="164"/>
      <c r="F41" s="164"/>
      <c r="G41" s="4"/>
      <c r="H41" s="4"/>
      <c r="I41" s="4"/>
      <c r="J41" s="4"/>
    </row>
    <row r="42" spans="1:10" x14ac:dyDescent="0.25">
      <c r="A42" s="220"/>
      <c r="B42" s="219"/>
      <c r="C42" s="210">
        <f>C40+1</f>
        <v>13</v>
      </c>
      <c r="D42" s="162" t="s">
        <v>126</v>
      </c>
      <c r="E42" s="164"/>
      <c r="F42" s="164"/>
      <c r="G42" s="4"/>
      <c r="H42" s="4"/>
      <c r="I42" s="4"/>
      <c r="J42" s="4"/>
    </row>
    <row r="43" spans="1:10" ht="15.75" thickBot="1" x14ac:dyDescent="0.3">
      <c r="A43" s="222"/>
      <c r="B43" s="219"/>
      <c r="C43" s="210">
        <f>C42+1</f>
        <v>14</v>
      </c>
      <c r="D43" s="162" t="s">
        <v>127</v>
      </c>
      <c r="E43" s="164"/>
      <c r="F43" s="164"/>
      <c r="G43" s="4"/>
      <c r="H43" s="4"/>
      <c r="I43" s="4"/>
      <c r="J43" s="4"/>
    </row>
    <row r="44" spans="1:10" ht="21" customHeight="1" thickBot="1" x14ac:dyDescent="0.3">
      <c r="A44" s="201">
        <v>7</v>
      </c>
      <c r="B44" s="202">
        <f>A44/2</f>
        <v>3.5</v>
      </c>
      <c r="C44" s="221"/>
      <c r="D44" s="517" t="s">
        <v>128</v>
      </c>
      <c r="E44" s="465"/>
      <c r="F44" s="518"/>
      <c r="G44" s="4"/>
      <c r="H44" s="4"/>
      <c r="I44" s="4"/>
      <c r="J44" s="4"/>
    </row>
    <row r="45" spans="1:10" hidden="1" outlineLevel="1" x14ac:dyDescent="0.25">
      <c r="A45" s="204"/>
      <c r="B45" s="217"/>
      <c r="C45" s="206"/>
      <c r="D45" s="519" t="s">
        <v>108</v>
      </c>
      <c r="E45" s="519"/>
      <c r="F45" s="519"/>
      <c r="G45" s="4"/>
      <c r="H45" s="4"/>
      <c r="I45" s="4"/>
      <c r="J45" s="4"/>
    </row>
    <row r="46" spans="1:10" hidden="1" outlineLevel="1" x14ac:dyDescent="0.25">
      <c r="A46" s="207"/>
      <c r="B46" s="217"/>
      <c r="C46" s="206"/>
      <c r="D46" s="516" t="s">
        <v>109</v>
      </c>
      <c r="E46" s="516"/>
      <c r="F46" s="516"/>
      <c r="G46" s="4"/>
      <c r="H46" s="4"/>
      <c r="I46" s="4"/>
      <c r="J46" s="4"/>
    </row>
    <row r="47" spans="1:10" collapsed="1" x14ac:dyDescent="0.25">
      <c r="A47" s="208"/>
      <c r="B47" s="219"/>
      <c r="C47" s="210">
        <f>C43+1</f>
        <v>15</v>
      </c>
      <c r="D47" s="163" t="s">
        <v>129</v>
      </c>
      <c r="E47" s="164"/>
      <c r="F47" s="164"/>
      <c r="G47" s="4"/>
      <c r="H47" s="4"/>
      <c r="I47" s="4"/>
      <c r="J47" s="4"/>
    </row>
    <row r="48" spans="1:10" ht="15.75" thickBot="1" x14ac:dyDescent="0.3">
      <c r="A48" s="220"/>
      <c r="B48" s="219"/>
      <c r="C48" s="210">
        <f>C47+1</f>
        <v>16</v>
      </c>
      <c r="D48" s="163" t="s">
        <v>130</v>
      </c>
      <c r="E48" s="164"/>
      <c r="F48" s="164"/>
      <c r="G48" s="4"/>
      <c r="H48" s="4"/>
      <c r="I48" s="4"/>
      <c r="J48" s="4"/>
    </row>
    <row r="49" spans="1:10" ht="21" customHeight="1" thickBot="1" x14ac:dyDescent="0.3">
      <c r="A49" s="201">
        <v>7</v>
      </c>
      <c r="B49" s="202">
        <f>A49/2</f>
        <v>3.5</v>
      </c>
      <c r="C49" s="221"/>
      <c r="D49" s="517" t="s">
        <v>131</v>
      </c>
      <c r="E49" s="465"/>
      <c r="F49" s="518"/>
      <c r="G49" s="4"/>
      <c r="H49" s="4"/>
      <c r="I49" s="4"/>
      <c r="J49" s="4"/>
    </row>
    <row r="50" spans="1:10" hidden="1" outlineLevel="1" x14ac:dyDescent="0.25">
      <c r="A50" s="204"/>
      <c r="B50" s="217"/>
      <c r="C50" s="206"/>
      <c r="D50" s="519" t="s">
        <v>108</v>
      </c>
      <c r="E50" s="519"/>
      <c r="F50" s="519"/>
      <c r="G50" s="4"/>
      <c r="H50" s="4"/>
      <c r="I50" s="4"/>
      <c r="J50" s="4"/>
    </row>
    <row r="51" spans="1:10" hidden="1" outlineLevel="1" x14ac:dyDescent="0.25">
      <c r="A51" s="207"/>
      <c r="B51" s="217"/>
      <c r="C51" s="206"/>
      <c r="D51" s="516" t="s">
        <v>109</v>
      </c>
      <c r="E51" s="516"/>
      <c r="F51" s="516"/>
      <c r="G51" s="4"/>
      <c r="H51" s="4"/>
      <c r="I51" s="4"/>
      <c r="J51" s="4"/>
    </row>
    <row r="52" spans="1:10" collapsed="1" x14ac:dyDescent="0.25">
      <c r="A52" s="208"/>
      <c r="B52" s="219"/>
      <c r="C52" s="210">
        <f>C48+1</f>
        <v>17</v>
      </c>
      <c r="D52" s="161" t="s">
        <v>132</v>
      </c>
      <c r="E52" s="164"/>
      <c r="F52" s="164"/>
      <c r="G52" s="4"/>
      <c r="H52" s="4"/>
      <c r="I52" s="4"/>
      <c r="J52" s="4"/>
    </row>
    <row r="53" spans="1:10" x14ac:dyDescent="0.25">
      <c r="A53" s="222"/>
      <c r="B53" s="219"/>
      <c r="C53" s="210">
        <f>C52+1</f>
        <v>18</v>
      </c>
      <c r="D53" s="161" t="s">
        <v>133</v>
      </c>
      <c r="E53" s="165"/>
      <c r="F53" s="165"/>
      <c r="G53" s="4"/>
      <c r="H53" s="4"/>
      <c r="I53" s="4"/>
      <c r="J53" s="4"/>
    </row>
    <row r="54" spans="1:10" x14ac:dyDescent="0.25">
      <c r="A54" s="87"/>
      <c r="B54" s="88"/>
      <c r="C54" s="88"/>
      <c r="D54" s="89"/>
      <c r="E54" s="90"/>
      <c r="F54" s="91"/>
      <c r="G54" s="4"/>
      <c r="H54" s="4"/>
      <c r="I54" s="4"/>
      <c r="J54" s="4"/>
    </row>
    <row r="55" spans="1:10" x14ac:dyDescent="0.25">
      <c r="A55" s="87"/>
      <c r="B55" s="88"/>
      <c r="C55" s="88"/>
      <c r="D55" s="89"/>
      <c r="E55" s="92"/>
      <c r="F55" s="91"/>
      <c r="G55" s="4"/>
      <c r="H55" s="4"/>
      <c r="I55" s="4"/>
      <c r="J55" s="4"/>
    </row>
    <row r="56" spans="1:10" ht="24.75" x14ac:dyDescent="0.25">
      <c r="A56" s="87"/>
      <c r="B56" s="88"/>
      <c r="C56" s="88"/>
      <c r="D56" s="72" t="s">
        <v>134</v>
      </c>
      <c r="E56" s="92"/>
      <c r="F56" s="98"/>
      <c r="G56" s="4"/>
      <c r="H56" s="4"/>
      <c r="I56" s="4"/>
      <c r="J56" s="4"/>
    </row>
    <row r="57" spans="1:10" x14ac:dyDescent="0.25">
      <c r="A57" s="87"/>
      <c r="B57" s="88"/>
      <c r="C57" s="88"/>
      <c r="D57" s="99"/>
      <c r="E57" s="100"/>
      <c r="F57" s="101"/>
      <c r="G57" s="4"/>
      <c r="H57" s="4"/>
      <c r="I57" s="4"/>
      <c r="J57" s="4"/>
    </row>
    <row r="58" spans="1:10" ht="15.75" x14ac:dyDescent="0.25">
      <c r="A58" s="87"/>
      <c r="B58" s="88"/>
      <c r="C58" s="88"/>
      <c r="D58" s="335" t="s">
        <v>98</v>
      </c>
      <c r="E58" s="102"/>
      <c r="F58" s="102"/>
      <c r="G58" s="4"/>
      <c r="H58" s="4"/>
      <c r="I58" s="4"/>
      <c r="J58" s="4"/>
    </row>
    <row r="59" spans="1:10" ht="15.75" x14ac:dyDescent="0.25">
      <c r="A59" s="87"/>
      <c r="B59" s="88"/>
      <c r="C59" s="88"/>
      <c r="D59" s="335" t="s">
        <v>135</v>
      </c>
      <c r="E59" s="102"/>
      <c r="F59" s="102"/>
      <c r="G59" s="4"/>
      <c r="H59" s="4"/>
      <c r="I59" s="4"/>
      <c r="J59" s="4"/>
    </row>
    <row r="60" spans="1:10" ht="15.75" x14ac:dyDescent="0.25">
      <c r="A60" s="87"/>
      <c r="B60" s="88"/>
      <c r="C60" s="88"/>
      <c r="D60" s="340" t="s">
        <v>136</v>
      </c>
      <c r="E60" s="103"/>
      <c r="F60" s="103"/>
      <c r="G60" s="4"/>
      <c r="H60" s="4"/>
      <c r="I60" s="4"/>
      <c r="J60" s="4"/>
    </row>
    <row r="61" spans="1:10" x14ac:dyDescent="0.25">
      <c r="A61" s="87"/>
      <c r="B61" s="88"/>
      <c r="C61" s="88"/>
      <c r="D61" s="104"/>
      <c r="E61" s="105"/>
      <c r="F61" s="105"/>
      <c r="G61" s="4"/>
      <c r="H61" s="4"/>
      <c r="I61" s="4"/>
      <c r="J61" s="4"/>
    </row>
    <row r="62" spans="1:10" x14ac:dyDescent="0.25">
      <c r="A62" s="87"/>
      <c r="B62" s="88"/>
      <c r="C62" s="88"/>
      <c r="D62" s="104"/>
      <c r="E62" s="105"/>
      <c r="F62" s="105"/>
      <c r="G62" s="4"/>
      <c r="H62" s="4"/>
      <c r="I62" s="4"/>
      <c r="J62" s="4"/>
    </row>
    <row r="63" spans="1:10" ht="20.25" x14ac:dyDescent="0.25">
      <c r="A63" s="87"/>
      <c r="B63" s="88"/>
      <c r="C63" s="88"/>
      <c r="D63" s="336" t="s">
        <v>137</v>
      </c>
      <c r="E63" s="106"/>
      <c r="F63" s="106"/>
      <c r="G63" s="4"/>
      <c r="H63" s="4"/>
      <c r="I63" s="4"/>
      <c r="J63" s="4"/>
    </row>
    <row r="64" spans="1:10" ht="15.75" thickBot="1" x14ac:dyDescent="0.3">
      <c r="A64" s="57"/>
      <c r="B64" s="58"/>
      <c r="C64" s="58"/>
      <c r="D64" s="336"/>
      <c r="E64" s="107"/>
      <c r="F64" s="107"/>
      <c r="G64" s="4"/>
      <c r="H64" s="4"/>
      <c r="I64" s="4"/>
      <c r="J64" s="4"/>
    </row>
    <row r="65" spans="1:10" ht="57.75" x14ac:dyDescent="0.25">
      <c r="A65" s="57"/>
      <c r="B65" s="58"/>
      <c r="C65" s="58"/>
      <c r="D65" s="337" t="s">
        <v>254</v>
      </c>
      <c r="E65" s="108"/>
      <c r="F65" s="109"/>
      <c r="G65" s="4"/>
      <c r="H65" s="4"/>
      <c r="I65" s="4"/>
      <c r="J65" s="4"/>
    </row>
    <row r="66" spans="1:10" ht="18.75" x14ac:dyDescent="0.25">
      <c r="A66" s="57"/>
      <c r="B66" s="58"/>
      <c r="C66" s="58"/>
      <c r="D66" s="338"/>
      <c r="E66" s="110"/>
      <c r="F66" s="111"/>
      <c r="G66" s="4"/>
      <c r="H66" s="4"/>
      <c r="I66" s="4"/>
      <c r="J66" s="4"/>
    </row>
    <row r="67" spans="1:10" ht="28.5" x14ac:dyDescent="0.25">
      <c r="A67" s="57"/>
      <c r="B67" s="58"/>
      <c r="C67" s="58"/>
      <c r="D67" s="338" t="s">
        <v>138</v>
      </c>
      <c r="E67" s="110"/>
      <c r="F67" s="111"/>
      <c r="G67" s="4"/>
      <c r="H67" s="4"/>
      <c r="I67" s="4"/>
      <c r="J67" s="4"/>
    </row>
    <row r="68" spans="1:10" ht="29.25" x14ac:dyDescent="0.25">
      <c r="A68" s="57"/>
      <c r="B68" s="58"/>
      <c r="C68" s="58"/>
      <c r="D68" s="338" t="s">
        <v>255</v>
      </c>
      <c r="E68" s="110"/>
      <c r="F68" s="111"/>
      <c r="G68" s="4"/>
      <c r="H68" s="4"/>
      <c r="I68" s="4"/>
      <c r="J68" s="4"/>
    </row>
    <row r="69" spans="1:10" ht="29.25" x14ac:dyDescent="0.25">
      <c r="A69" s="57"/>
      <c r="B69" s="58"/>
      <c r="C69" s="58"/>
      <c r="D69" s="338" t="s">
        <v>256</v>
      </c>
      <c r="E69" s="110"/>
      <c r="F69" s="111"/>
      <c r="G69" s="4"/>
      <c r="H69" s="4"/>
      <c r="I69" s="4"/>
      <c r="J69" s="4"/>
    </row>
    <row r="70" spans="1:10" ht="19.5" thickBot="1" x14ac:dyDescent="0.3">
      <c r="A70" s="57"/>
      <c r="B70" s="58"/>
      <c r="C70" s="58"/>
      <c r="D70" s="339" t="s">
        <v>139</v>
      </c>
      <c r="E70" s="112"/>
      <c r="F70" s="113"/>
      <c r="G70" s="4"/>
      <c r="H70" s="4"/>
      <c r="I70" s="4"/>
      <c r="J70" s="4"/>
    </row>
    <row r="71" spans="1:10" ht="24.75" x14ac:dyDescent="0.25">
      <c r="A71" s="57"/>
      <c r="B71" s="58"/>
      <c r="C71" s="58"/>
      <c r="D71" s="114"/>
      <c r="E71" s="114"/>
      <c r="F71" s="114"/>
      <c r="G71" s="4"/>
      <c r="H71" s="4"/>
      <c r="I71" s="4"/>
      <c r="J71" s="4"/>
    </row>
    <row r="72" spans="1:10" ht="24.75" x14ac:dyDescent="0.25">
      <c r="A72" s="57"/>
      <c r="B72" s="58"/>
      <c r="C72" s="58"/>
      <c r="D72" s="114"/>
      <c r="E72" s="114"/>
      <c r="F72" s="114"/>
      <c r="G72" s="4"/>
      <c r="H72" s="4"/>
      <c r="I72" s="4"/>
      <c r="J72" s="4"/>
    </row>
    <row r="73" spans="1:10" ht="24.75" x14ac:dyDescent="0.25">
      <c r="A73" s="57"/>
      <c r="B73" s="58"/>
      <c r="C73" s="58"/>
      <c r="D73" s="114"/>
      <c r="E73" s="114"/>
      <c r="F73" s="114"/>
      <c r="G73" s="4"/>
      <c r="H73" s="4"/>
      <c r="I73" s="4"/>
      <c r="J73" s="4"/>
    </row>
    <row r="74" spans="1:10" x14ac:dyDescent="0.25">
      <c r="A74" s="57"/>
      <c r="B74" s="58"/>
      <c r="C74" s="58"/>
      <c r="D74" s="115"/>
      <c r="E74" s="115"/>
      <c r="F74" s="115"/>
      <c r="G74" s="4"/>
      <c r="H74" s="4"/>
      <c r="I74" s="4"/>
      <c r="J74" s="4"/>
    </row>
    <row r="75" spans="1:10" x14ac:dyDescent="0.25">
      <c r="A75" s="4"/>
      <c r="B75" s="4"/>
      <c r="C75" s="4"/>
      <c r="D75" s="4"/>
      <c r="E75" s="4"/>
      <c r="F75" s="4"/>
      <c r="G75" s="4"/>
      <c r="H75" s="4"/>
      <c r="I75" s="4"/>
      <c r="J75" s="4"/>
    </row>
    <row r="76" spans="1:10" x14ac:dyDescent="0.25">
      <c r="A76" s="4"/>
      <c r="B76" s="4"/>
      <c r="C76" s="4"/>
      <c r="D76" s="4"/>
      <c r="E76" s="4"/>
      <c r="F76" s="4"/>
      <c r="G76" s="4"/>
      <c r="H76" s="4"/>
      <c r="I76" s="4"/>
      <c r="J76" s="4"/>
    </row>
    <row r="77" spans="1:10" x14ac:dyDescent="0.25">
      <c r="A77" s="4"/>
      <c r="B77" s="4"/>
      <c r="C77" s="4"/>
      <c r="D77" s="4"/>
      <c r="E77" s="4"/>
      <c r="F77" s="4"/>
      <c r="G77" s="4"/>
      <c r="H77" s="4"/>
      <c r="I77" s="4"/>
      <c r="J77" s="4"/>
    </row>
    <row r="78" spans="1:10" x14ac:dyDescent="0.25">
      <c r="A78" s="4"/>
      <c r="B78" s="4"/>
      <c r="C78" s="4"/>
      <c r="D78" s="4"/>
      <c r="E78" s="4"/>
      <c r="F78" s="4"/>
      <c r="G78" s="4"/>
      <c r="H78" s="4"/>
      <c r="I78" s="4"/>
      <c r="J78" s="4"/>
    </row>
    <row r="79" spans="1:10" x14ac:dyDescent="0.25">
      <c r="A79" s="4"/>
      <c r="B79" s="4"/>
      <c r="C79" s="4"/>
      <c r="D79" s="4"/>
      <c r="E79" s="4"/>
      <c r="F79" s="4"/>
      <c r="G79" s="4"/>
      <c r="H79" s="4"/>
      <c r="I79" s="4"/>
      <c r="J79" s="4"/>
    </row>
    <row r="80" spans="1:10" x14ac:dyDescent="0.25">
      <c r="A80" s="4"/>
      <c r="B80" s="4"/>
      <c r="C80" s="4"/>
      <c r="D80" s="4"/>
      <c r="E80" s="4"/>
      <c r="F80" s="4"/>
      <c r="G80" s="4"/>
      <c r="H80" s="4"/>
      <c r="I80" s="4"/>
      <c r="J80" s="4"/>
    </row>
    <row r="81" spans="1:10" x14ac:dyDescent="0.25">
      <c r="A81" s="4"/>
      <c r="B81" s="4"/>
      <c r="C81" s="4"/>
      <c r="D81" s="4"/>
      <c r="E81" s="4"/>
      <c r="F81" s="4"/>
      <c r="G81" s="4"/>
      <c r="H81" s="4"/>
      <c r="I81" s="4"/>
      <c r="J81" s="4"/>
    </row>
    <row r="82" spans="1:10" x14ac:dyDescent="0.25">
      <c r="A82" s="4"/>
      <c r="B82" s="4"/>
      <c r="C82" s="4"/>
      <c r="D82" s="4"/>
      <c r="E82" s="4"/>
      <c r="F82" s="4"/>
      <c r="G82" s="4"/>
      <c r="H82" s="4"/>
      <c r="I82" s="4"/>
      <c r="J82" s="4"/>
    </row>
    <row r="83" spans="1:10" x14ac:dyDescent="0.25">
      <c r="A83" s="4"/>
      <c r="B83" s="4"/>
      <c r="C83" s="4"/>
      <c r="D83" s="4"/>
      <c r="E83" s="4"/>
      <c r="F83" s="4"/>
      <c r="G83" s="4"/>
      <c r="H83" s="4"/>
      <c r="I83" s="4"/>
      <c r="J83" s="4"/>
    </row>
    <row r="84" spans="1:10" x14ac:dyDescent="0.25">
      <c r="A84" s="4"/>
      <c r="B84" s="4"/>
      <c r="C84" s="4"/>
      <c r="D84" s="4"/>
      <c r="E84" s="4"/>
      <c r="F84" s="4"/>
      <c r="G84" s="4"/>
      <c r="H84" s="4"/>
      <c r="I84" s="4"/>
      <c r="J84" s="4"/>
    </row>
    <row r="85" spans="1:10" x14ac:dyDescent="0.25">
      <c r="A85" s="4"/>
      <c r="B85" s="4"/>
      <c r="C85" s="4"/>
      <c r="D85" s="4"/>
      <c r="E85" s="4"/>
      <c r="F85" s="4"/>
      <c r="G85" s="4"/>
      <c r="H85" s="4"/>
      <c r="I85" s="4"/>
      <c r="J85" s="4"/>
    </row>
    <row r="86" spans="1:10" x14ac:dyDescent="0.25">
      <c r="A86" s="4"/>
      <c r="B86" s="4"/>
      <c r="C86" s="4"/>
      <c r="D86" s="4"/>
      <c r="E86" s="4"/>
      <c r="F86" s="4"/>
      <c r="G86" s="4"/>
      <c r="H86" s="4"/>
      <c r="I86" s="4"/>
      <c r="J86" s="4"/>
    </row>
    <row r="87" spans="1:10" x14ac:dyDescent="0.25">
      <c r="A87" s="4"/>
      <c r="B87" s="4"/>
      <c r="C87" s="4"/>
      <c r="D87" s="4"/>
      <c r="E87" s="4"/>
      <c r="F87" s="4"/>
      <c r="G87" s="4"/>
      <c r="H87" s="4"/>
      <c r="I87" s="4"/>
      <c r="J87" s="4"/>
    </row>
    <row r="88" spans="1:10" x14ac:dyDescent="0.25">
      <c r="A88" s="4"/>
      <c r="B88" s="4"/>
      <c r="C88" s="4"/>
      <c r="D88" s="4"/>
      <c r="E88" s="4"/>
      <c r="F88" s="4"/>
      <c r="G88" s="4"/>
      <c r="H88" s="4"/>
      <c r="I88" s="4"/>
      <c r="J88" s="4"/>
    </row>
    <row r="89" spans="1:10" x14ac:dyDescent="0.25">
      <c r="A89" s="4"/>
      <c r="B89" s="4"/>
      <c r="C89" s="4"/>
      <c r="D89" s="4"/>
      <c r="E89" s="4"/>
      <c r="F89" s="4"/>
      <c r="G89" s="4"/>
      <c r="H89" s="4"/>
      <c r="I89" s="4"/>
      <c r="J89" s="4"/>
    </row>
    <row r="90" spans="1:10" x14ac:dyDescent="0.25">
      <c r="A90" s="4"/>
      <c r="B90" s="4"/>
      <c r="C90" s="4"/>
      <c r="D90" s="4"/>
      <c r="E90" s="4"/>
      <c r="F90" s="4"/>
      <c r="G90" s="4"/>
      <c r="H90" s="4"/>
      <c r="I90" s="4"/>
      <c r="J90" s="4"/>
    </row>
    <row r="91" spans="1:10" x14ac:dyDescent="0.25">
      <c r="A91" s="4"/>
      <c r="B91" s="4"/>
      <c r="C91" s="4"/>
      <c r="D91" s="4"/>
      <c r="E91" s="4"/>
      <c r="F91" s="4"/>
      <c r="G91" s="4"/>
      <c r="H91" s="4"/>
      <c r="I91" s="4"/>
      <c r="J91" s="4"/>
    </row>
    <row r="92" spans="1:10" x14ac:dyDescent="0.25">
      <c r="A92" s="4"/>
      <c r="B92" s="4"/>
      <c r="C92" s="4"/>
      <c r="D92" s="4"/>
      <c r="E92" s="4"/>
      <c r="F92" s="4"/>
      <c r="G92" s="4"/>
      <c r="H92" s="4"/>
      <c r="I92" s="4"/>
      <c r="J92" s="4"/>
    </row>
    <row r="93" spans="1:10" x14ac:dyDescent="0.25">
      <c r="A93" s="4"/>
      <c r="B93" s="4"/>
      <c r="C93" s="4"/>
      <c r="D93" s="4"/>
      <c r="E93" s="4"/>
      <c r="F93" s="4"/>
      <c r="G93" s="4"/>
      <c r="H93" s="4"/>
      <c r="I93" s="4"/>
      <c r="J93" s="4"/>
    </row>
    <row r="94" spans="1:10" x14ac:dyDescent="0.25">
      <c r="A94" s="4"/>
      <c r="B94" s="4"/>
      <c r="C94" s="4"/>
      <c r="D94" s="4"/>
      <c r="E94" s="4"/>
      <c r="F94" s="4"/>
      <c r="G94" s="4"/>
      <c r="H94" s="4"/>
      <c r="I94" s="4"/>
      <c r="J94" s="4"/>
    </row>
    <row r="95" spans="1:10" x14ac:dyDescent="0.25">
      <c r="A95" s="4"/>
      <c r="B95" s="4"/>
      <c r="C95" s="4"/>
      <c r="D95" s="4"/>
      <c r="E95" s="4"/>
      <c r="F95" s="4"/>
      <c r="G95" s="4"/>
      <c r="H95" s="4"/>
      <c r="I95" s="4"/>
      <c r="J95" s="4"/>
    </row>
    <row r="96" spans="1:10" x14ac:dyDescent="0.25">
      <c r="A96" s="4"/>
      <c r="B96" s="4"/>
      <c r="C96" s="4"/>
      <c r="D96" s="4"/>
      <c r="E96" s="4"/>
      <c r="F96" s="4"/>
      <c r="G96" s="4"/>
      <c r="H96" s="4"/>
      <c r="I96" s="4"/>
      <c r="J96" s="4"/>
    </row>
    <row r="97" spans="1:10" x14ac:dyDescent="0.25">
      <c r="A97" s="4"/>
      <c r="B97" s="4"/>
      <c r="C97" s="4"/>
      <c r="D97" s="4"/>
      <c r="E97" s="4"/>
      <c r="F97" s="4"/>
      <c r="G97" s="4"/>
      <c r="H97" s="4"/>
      <c r="I97" s="4"/>
      <c r="J97" s="4"/>
    </row>
    <row r="98" spans="1:10" x14ac:dyDescent="0.25">
      <c r="A98" s="4"/>
      <c r="B98" s="4"/>
      <c r="C98" s="4"/>
      <c r="D98" s="4"/>
      <c r="E98" s="4"/>
      <c r="F98" s="4"/>
      <c r="G98" s="4"/>
      <c r="H98" s="4"/>
      <c r="I98" s="4"/>
      <c r="J98" s="4"/>
    </row>
    <row r="99" spans="1:10" x14ac:dyDescent="0.25">
      <c r="A99" s="4"/>
      <c r="B99" s="4"/>
      <c r="C99" s="4"/>
      <c r="D99" s="4"/>
      <c r="E99" s="4"/>
      <c r="F99" s="4"/>
      <c r="G99" s="4"/>
      <c r="H99" s="4"/>
      <c r="I99" s="4"/>
      <c r="J99" s="4"/>
    </row>
    <row r="100" spans="1:10" x14ac:dyDescent="0.25">
      <c r="A100" s="4"/>
      <c r="B100" s="4"/>
      <c r="C100" s="4"/>
      <c r="D100" s="4"/>
      <c r="E100" s="4"/>
      <c r="F100" s="4"/>
      <c r="G100" s="4"/>
      <c r="H100" s="4"/>
      <c r="I100" s="4"/>
      <c r="J100" s="4"/>
    </row>
    <row r="101" spans="1:10" x14ac:dyDescent="0.25">
      <c r="A101" s="4"/>
      <c r="B101" s="4"/>
      <c r="C101" s="4"/>
      <c r="D101" s="4"/>
      <c r="E101" s="4"/>
      <c r="F101" s="4"/>
      <c r="G101" s="4"/>
      <c r="H101" s="4"/>
      <c r="I101" s="4"/>
      <c r="J101" s="4"/>
    </row>
    <row r="102" spans="1:10" x14ac:dyDescent="0.25">
      <c r="A102" s="4"/>
      <c r="B102" s="4"/>
      <c r="C102" s="4"/>
      <c r="D102" s="4"/>
      <c r="E102" s="4"/>
      <c r="F102" s="4"/>
      <c r="G102" s="4"/>
      <c r="H102" s="4"/>
      <c r="I102" s="4"/>
      <c r="J102" s="4"/>
    </row>
    <row r="103" spans="1:10" x14ac:dyDescent="0.25">
      <c r="A103" s="4"/>
      <c r="B103" s="4"/>
      <c r="C103" s="4"/>
      <c r="D103" s="4"/>
      <c r="E103" s="4"/>
      <c r="F103" s="4"/>
      <c r="G103" s="4"/>
      <c r="H103" s="4"/>
      <c r="I103" s="4"/>
      <c r="J103" s="4"/>
    </row>
    <row r="104" spans="1:10" x14ac:dyDescent="0.25">
      <c r="A104" s="4"/>
      <c r="B104" s="4"/>
      <c r="C104" s="4"/>
      <c r="D104" s="4"/>
      <c r="E104" s="4"/>
      <c r="F104" s="4"/>
      <c r="G104" s="4"/>
      <c r="H104" s="4"/>
      <c r="I104" s="4"/>
      <c r="J104" s="4"/>
    </row>
    <row r="105" spans="1:10" x14ac:dyDescent="0.25">
      <c r="A105" s="4"/>
      <c r="B105" s="4"/>
      <c r="C105" s="4"/>
      <c r="D105" s="4"/>
      <c r="E105" s="4"/>
      <c r="F105" s="4"/>
      <c r="G105" s="4"/>
      <c r="H105" s="4"/>
      <c r="I105" s="4"/>
      <c r="J105" s="4"/>
    </row>
    <row r="106" spans="1:10" x14ac:dyDescent="0.25">
      <c r="A106" s="4"/>
      <c r="B106" s="4"/>
      <c r="C106" s="4"/>
      <c r="D106" s="4"/>
      <c r="E106" s="4"/>
      <c r="F106" s="4"/>
      <c r="G106" s="4"/>
      <c r="H106" s="4"/>
      <c r="I106" s="4"/>
      <c r="J106" s="4"/>
    </row>
    <row r="107" spans="1:10" x14ac:dyDescent="0.25">
      <c r="A107" s="4"/>
      <c r="B107" s="4"/>
      <c r="C107" s="4"/>
      <c r="D107" s="4"/>
      <c r="E107" s="4"/>
      <c r="F107" s="4"/>
      <c r="G107" s="4"/>
      <c r="H107" s="4"/>
      <c r="I107" s="4"/>
      <c r="J107" s="4"/>
    </row>
    <row r="108" spans="1:10" x14ac:dyDescent="0.25">
      <c r="A108" s="4"/>
      <c r="B108" s="4"/>
      <c r="C108" s="4"/>
      <c r="D108" s="4"/>
      <c r="E108" s="4"/>
      <c r="F108" s="4"/>
      <c r="G108" s="4"/>
      <c r="H108" s="4"/>
      <c r="I108" s="4"/>
      <c r="J108" s="4"/>
    </row>
  </sheetData>
  <mergeCells count="22">
    <mergeCell ref="D30:F30"/>
    <mergeCell ref="C1:F1"/>
    <mergeCell ref="D8:F8"/>
    <mergeCell ref="D9:F9"/>
    <mergeCell ref="D10:F10"/>
    <mergeCell ref="D15:F15"/>
    <mergeCell ref="D16:F16"/>
    <mergeCell ref="D17:F17"/>
    <mergeCell ref="D19:F19"/>
    <mergeCell ref="D20:F20"/>
    <mergeCell ref="D21:F21"/>
    <mergeCell ref="D29:F29"/>
    <mergeCell ref="D46:F46"/>
    <mergeCell ref="D49:F49"/>
    <mergeCell ref="D50:F50"/>
    <mergeCell ref="D51:F51"/>
    <mergeCell ref="D31:F31"/>
    <mergeCell ref="D36:F36"/>
    <mergeCell ref="D37:F37"/>
    <mergeCell ref="D38:F38"/>
    <mergeCell ref="D44:F44"/>
    <mergeCell ref="D45:F45"/>
  </mergeCells>
  <pageMargins left="0.7" right="0.7" top="0.75" bottom="0.75" header="0.3" footer="0.3"/>
  <pageSetup paperSize="9" scale="33" fitToHeight="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1"/>
  <sheetViews>
    <sheetView view="pageBreakPreview" zoomScale="80" zoomScaleNormal="90" zoomScaleSheetLayoutView="80" workbookViewId="0">
      <selection activeCell="F8" sqref="F8"/>
    </sheetView>
  </sheetViews>
  <sheetFormatPr defaultRowHeight="15" x14ac:dyDescent="0.25"/>
  <cols>
    <col min="2" max="2" width="18.7109375" customWidth="1"/>
    <col min="3" max="3" width="10.5703125" customWidth="1"/>
    <col min="4" max="4" width="98.42578125" customWidth="1"/>
    <col min="5" max="6" width="25.28515625" customWidth="1"/>
    <col min="9" max="9" width="9.140625" style="4"/>
  </cols>
  <sheetData>
    <row r="1" spans="1:8" x14ac:dyDescent="0.25">
      <c r="A1" s="27"/>
      <c r="B1" s="27"/>
      <c r="C1" s="28"/>
      <c r="D1" s="29"/>
      <c r="E1" s="30"/>
      <c r="F1" s="31"/>
      <c r="G1" s="4"/>
      <c r="H1" s="4"/>
    </row>
    <row r="2" spans="1:8" ht="31.5" x14ac:dyDescent="0.25">
      <c r="A2" s="32"/>
      <c r="B2" s="33" t="s">
        <v>368</v>
      </c>
      <c r="C2" s="522" t="s">
        <v>485</v>
      </c>
      <c r="D2" s="522"/>
      <c r="E2" s="34"/>
      <c r="F2" s="35"/>
      <c r="G2" s="4"/>
      <c r="H2" s="4"/>
    </row>
    <row r="3" spans="1:8" x14ac:dyDescent="0.25">
      <c r="A3" s="27"/>
      <c r="B3" s="27"/>
      <c r="C3" s="27"/>
      <c r="D3" s="28"/>
      <c r="E3" s="30"/>
      <c r="F3" s="31"/>
      <c r="G3" s="4"/>
      <c r="H3" s="4"/>
    </row>
    <row r="4" spans="1:8" ht="18" x14ac:dyDescent="0.25">
      <c r="A4" s="27"/>
      <c r="B4" s="393" t="str">
        <f>+B2</f>
        <v>LOT 5</v>
      </c>
      <c r="C4" s="454" t="str">
        <f>C2</f>
        <v>SISTEMA D'ASSISTÈNCIA CARDIOPULMONAR ECMO</v>
      </c>
      <c r="D4" s="455"/>
      <c r="E4" s="30"/>
      <c r="F4" s="31"/>
      <c r="G4" s="4"/>
      <c r="H4" s="4"/>
    </row>
    <row r="5" spans="1:8" x14ac:dyDescent="0.25">
      <c r="A5" s="27"/>
      <c r="B5" s="389" t="s">
        <v>18</v>
      </c>
      <c r="C5" s="456"/>
      <c r="D5" s="457"/>
      <c r="E5" s="30"/>
      <c r="F5" s="31"/>
      <c r="G5" s="4"/>
      <c r="H5" s="4"/>
    </row>
    <row r="6" spans="1:8" x14ac:dyDescent="0.25">
      <c r="A6" s="27"/>
      <c r="B6" s="389" t="s">
        <v>19</v>
      </c>
      <c r="C6" s="456"/>
      <c r="D6" s="457"/>
      <c r="E6" s="30"/>
      <c r="F6" s="31"/>
      <c r="G6" s="4"/>
      <c r="H6" s="4"/>
    </row>
    <row r="7" spans="1:8" x14ac:dyDescent="0.25">
      <c r="A7" s="27"/>
      <c r="B7" s="390" t="s">
        <v>20</v>
      </c>
      <c r="C7" s="456"/>
      <c r="D7" s="457"/>
      <c r="E7" s="30"/>
      <c r="F7" s="31"/>
      <c r="G7" s="4"/>
      <c r="H7" s="4"/>
    </row>
    <row r="8" spans="1:8" ht="22.5" x14ac:dyDescent="0.25">
      <c r="A8" s="27"/>
      <c r="B8" s="36"/>
      <c r="C8" s="36"/>
      <c r="D8" s="37"/>
      <c r="E8" s="30"/>
      <c r="F8" s="31"/>
      <c r="G8" s="4"/>
      <c r="H8" s="4"/>
    </row>
    <row r="9" spans="1:8" ht="24.75" x14ac:dyDescent="0.25">
      <c r="A9" s="27"/>
      <c r="B9" s="38" t="s">
        <v>21</v>
      </c>
      <c r="C9" s="38"/>
      <c r="D9" s="27"/>
      <c r="E9" s="30"/>
      <c r="F9" s="31"/>
      <c r="G9" s="4"/>
      <c r="H9" s="4"/>
    </row>
    <row r="10" spans="1:8" ht="24.75" x14ac:dyDescent="0.25">
      <c r="A10" s="27"/>
      <c r="B10" s="36"/>
      <c r="C10" s="36"/>
      <c r="D10" s="39"/>
      <c r="E10" s="30"/>
      <c r="F10" s="31"/>
      <c r="G10" s="4"/>
      <c r="H10" s="4"/>
    </row>
    <row r="11" spans="1:8" ht="43.5" customHeight="1" x14ac:dyDescent="0.25">
      <c r="A11" s="27"/>
      <c r="B11" s="450" t="s">
        <v>140</v>
      </c>
      <c r="C11" s="451"/>
      <c r="D11" s="452"/>
      <c r="E11" s="51"/>
      <c r="F11" s="51"/>
      <c r="G11" s="4"/>
      <c r="H11" s="4"/>
    </row>
    <row r="12" spans="1:8" x14ac:dyDescent="0.25">
      <c r="A12" s="27"/>
      <c r="B12" s="436" t="s">
        <v>22</v>
      </c>
      <c r="C12" s="437"/>
      <c r="D12" s="438"/>
      <c r="E12" s="51"/>
      <c r="F12" s="51"/>
      <c r="G12" s="4"/>
      <c r="H12" s="4"/>
    </row>
    <row r="13" spans="1:8" ht="236.25" customHeight="1" x14ac:dyDescent="0.25">
      <c r="A13" s="27"/>
      <c r="B13" s="439" t="s">
        <v>484</v>
      </c>
      <c r="C13" s="440"/>
      <c r="D13" s="441"/>
      <c r="E13" s="51"/>
      <c r="F13" s="51"/>
      <c r="G13" s="4"/>
      <c r="H13" s="4"/>
    </row>
    <row r="14" spans="1:8" x14ac:dyDescent="0.25">
      <c r="A14" s="27"/>
      <c r="B14" s="172"/>
      <c r="C14" s="172"/>
      <c r="D14" s="172"/>
      <c r="E14" s="51"/>
      <c r="F14" s="51"/>
      <c r="G14" s="4"/>
      <c r="H14" s="4"/>
    </row>
    <row r="15" spans="1:8" ht="15.75" x14ac:dyDescent="0.25">
      <c r="A15" s="27"/>
      <c r="B15" s="172"/>
      <c r="C15" s="46"/>
      <c r="D15" s="46"/>
      <c r="E15" s="526" t="s">
        <v>434</v>
      </c>
      <c r="F15" s="527"/>
      <c r="G15" s="4"/>
      <c r="H15" s="4"/>
    </row>
    <row r="16" spans="1:8" ht="18.75" x14ac:dyDescent="0.25">
      <c r="A16" s="27"/>
      <c r="B16" s="172"/>
      <c r="C16" s="394"/>
      <c r="D16" s="53" t="s">
        <v>24</v>
      </c>
      <c r="E16" s="528"/>
      <c r="F16" s="529"/>
      <c r="G16" s="4"/>
      <c r="H16" s="4"/>
    </row>
    <row r="17" spans="1:8" ht="18.75" x14ac:dyDescent="0.25">
      <c r="A17" s="27"/>
      <c r="B17" s="395"/>
      <c r="C17" s="442" t="s">
        <v>25</v>
      </c>
      <c r="D17" s="443"/>
      <c r="E17" s="530"/>
      <c r="F17" s="531"/>
      <c r="G17" s="4"/>
      <c r="H17" s="4"/>
    </row>
    <row r="18" spans="1:8" ht="51.75" customHeight="1" x14ac:dyDescent="0.25">
      <c r="A18" s="27"/>
      <c r="B18" s="391" t="s">
        <v>26</v>
      </c>
      <c r="C18" s="391" t="s">
        <v>27</v>
      </c>
      <c r="D18" s="175" t="s">
        <v>28</v>
      </c>
      <c r="E18" s="392" t="s">
        <v>369</v>
      </c>
      <c r="F18" s="391" t="s">
        <v>30</v>
      </c>
      <c r="G18" s="4"/>
      <c r="H18" s="4"/>
    </row>
    <row r="19" spans="1:8" x14ac:dyDescent="0.25">
      <c r="A19" s="27"/>
      <c r="B19" s="432" t="s">
        <v>440</v>
      </c>
      <c r="C19" s="433"/>
      <c r="D19" s="434"/>
      <c r="E19" s="434"/>
      <c r="F19" s="435"/>
      <c r="G19" s="4"/>
      <c r="H19" s="4"/>
    </row>
    <row r="20" spans="1:8" ht="30" x14ac:dyDescent="0.25">
      <c r="A20" s="27"/>
      <c r="B20" s="402"/>
      <c r="C20" s="127"/>
      <c r="D20" s="181" t="s">
        <v>33</v>
      </c>
      <c r="E20" s="396"/>
      <c r="F20" s="396"/>
      <c r="G20" s="4"/>
      <c r="H20" s="4"/>
    </row>
    <row r="21" spans="1:8" ht="28.5" x14ac:dyDescent="0.25">
      <c r="A21" s="27"/>
      <c r="B21" s="128" t="s">
        <v>35</v>
      </c>
      <c r="C21" s="129">
        <v>1</v>
      </c>
      <c r="D21" s="178" t="s">
        <v>370</v>
      </c>
      <c r="E21" s="396"/>
      <c r="F21" s="396"/>
      <c r="G21" s="4"/>
      <c r="H21" s="4"/>
    </row>
    <row r="22" spans="1:8" x14ac:dyDescent="0.25">
      <c r="A22" s="27"/>
      <c r="B22" s="128" t="s">
        <v>35</v>
      </c>
      <c r="C22" s="129">
        <f>+C21+1</f>
        <v>2</v>
      </c>
      <c r="D22" s="178" t="s">
        <v>371</v>
      </c>
      <c r="E22" s="396"/>
      <c r="F22" s="396"/>
      <c r="G22" s="4"/>
      <c r="H22" s="4"/>
    </row>
    <row r="23" spans="1:8" x14ac:dyDescent="0.25">
      <c r="A23" s="27"/>
      <c r="B23" s="128" t="s">
        <v>35</v>
      </c>
      <c r="C23" s="129">
        <f t="shared" ref="C23:C49" si="0">+C22+1</f>
        <v>3</v>
      </c>
      <c r="D23" s="178" t="s">
        <v>372</v>
      </c>
      <c r="E23" s="396"/>
      <c r="F23" s="396"/>
      <c r="G23" s="4"/>
      <c r="H23" s="4"/>
    </row>
    <row r="24" spans="1:8" x14ac:dyDescent="0.25">
      <c r="A24" s="27"/>
      <c r="B24" s="128" t="s">
        <v>35</v>
      </c>
      <c r="C24" s="129">
        <f t="shared" si="0"/>
        <v>4</v>
      </c>
      <c r="D24" s="398" t="s">
        <v>373</v>
      </c>
      <c r="E24" s="396"/>
      <c r="F24" s="396"/>
      <c r="G24" s="4"/>
      <c r="H24" s="4"/>
    </row>
    <row r="25" spans="1:8" ht="42.75" x14ac:dyDescent="0.25">
      <c r="A25" s="27"/>
      <c r="B25" s="128" t="s">
        <v>35</v>
      </c>
      <c r="C25" s="129">
        <f t="shared" si="0"/>
        <v>5</v>
      </c>
      <c r="D25" s="179" t="s">
        <v>374</v>
      </c>
      <c r="E25" s="396"/>
      <c r="F25" s="396"/>
      <c r="G25" s="4"/>
      <c r="H25" s="4"/>
    </row>
    <row r="26" spans="1:8" x14ac:dyDescent="0.25">
      <c r="A26" s="27"/>
      <c r="B26" s="128" t="s">
        <v>35</v>
      </c>
      <c r="C26" s="129">
        <f t="shared" si="0"/>
        <v>6</v>
      </c>
      <c r="D26" s="178" t="s">
        <v>375</v>
      </c>
      <c r="E26" s="396"/>
      <c r="F26" s="396"/>
      <c r="G26" s="4"/>
      <c r="H26" s="4"/>
    </row>
    <row r="27" spans="1:8" ht="74.25" customHeight="1" x14ac:dyDescent="0.25">
      <c r="A27" s="27"/>
      <c r="B27" s="128" t="s">
        <v>35</v>
      </c>
      <c r="C27" s="129">
        <f t="shared" si="0"/>
        <v>7</v>
      </c>
      <c r="D27" s="180" t="s">
        <v>376</v>
      </c>
      <c r="E27" s="396"/>
      <c r="F27" s="396"/>
      <c r="G27" s="4"/>
      <c r="H27" s="4"/>
    </row>
    <row r="28" spans="1:8" x14ac:dyDescent="0.25">
      <c r="A28" s="27"/>
      <c r="B28" s="128" t="s">
        <v>35</v>
      </c>
      <c r="C28" s="129">
        <f t="shared" si="0"/>
        <v>8</v>
      </c>
      <c r="D28" s="178" t="s">
        <v>377</v>
      </c>
      <c r="E28" s="396"/>
      <c r="F28" s="396"/>
      <c r="G28" s="4"/>
      <c r="H28" s="4"/>
    </row>
    <row r="29" spans="1:8" ht="28.5" x14ac:dyDescent="0.25">
      <c r="A29" s="27"/>
      <c r="B29" s="128" t="s">
        <v>35</v>
      </c>
      <c r="C29" s="129">
        <f t="shared" si="0"/>
        <v>9</v>
      </c>
      <c r="D29" s="178" t="s">
        <v>378</v>
      </c>
      <c r="E29" s="396"/>
      <c r="F29" s="396"/>
      <c r="G29" s="4"/>
      <c r="H29" s="4"/>
    </row>
    <row r="30" spans="1:8" ht="63" customHeight="1" x14ac:dyDescent="0.25">
      <c r="A30" s="27"/>
      <c r="B30" s="128" t="s">
        <v>35</v>
      </c>
      <c r="C30" s="129">
        <f t="shared" si="0"/>
        <v>10</v>
      </c>
      <c r="D30" s="178" t="s">
        <v>447</v>
      </c>
      <c r="E30" s="396"/>
      <c r="F30" s="396"/>
      <c r="G30" s="4"/>
      <c r="H30" s="4"/>
    </row>
    <row r="31" spans="1:8" ht="46.5" customHeight="1" x14ac:dyDescent="0.25">
      <c r="A31" s="27"/>
      <c r="B31" s="128" t="s">
        <v>35</v>
      </c>
      <c r="C31" s="129">
        <f t="shared" si="0"/>
        <v>11</v>
      </c>
      <c r="D31" s="178" t="s">
        <v>435</v>
      </c>
      <c r="E31" s="396"/>
      <c r="F31" s="396"/>
      <c r="G31" s="4"/>
      <c r="H31" s="4"/>
    </row>
    <row r="32" spans="1:8" ht="35.25" customHeight="1" x14ac:dyDescent="0.25">
      <c r="A32" s="27"/>
      <c r="B32" s="128" t="s">
        <v>35</v>
      </c>
      <c r="C32" s="129">
        <f t="shared" si="0"/>
        <v>12</v>
      </c>
      <c r="D32" s="178" t="s">
        <v>436</v>
      </c>
      <c r="E32" s="396"/>
      <c r="F32" s="396"/>
      <c r="G32" s="4"/>
      <c r="H32" s="4"/>
    </row>
    <row r="33" spans="1:8" ht="60.75" customHeight="1" x14ac:dyDescent="0.25">
      <c r="A33" s="27"/>
      <c r="B33" s="128" t="s">
        <v>35</v>
      </c>
      <c r="C33" s="129">
        <f t="shared" si="0"/>
        <v>13</v>
      </c>
      <c r="D33" s="178" t="s">
        <v>437</v>
      </c>
      <c r="E33" s="396"/>
      <c r="F33" s="396"/>
      <c r="G33" s="4"/>
      <c r="H33" s="4"/>
    </row>
    <row r="34" spans="1:8" ht="147.75" customHeight="1" x14ac:dyDescent="0.25">
      <c r="A34" s="27"/>
      <c r="B34" s="128" t="s">
        <v>35</v>
      </c>
      <c r="C34" s="129">
        <f t="shared" si="0"/>
        <v>14</v>
      </c>
      <c r="D34" s="178" t="s">
        <v>448</v>
      </c>
      <c r="E34" s="396"/>
      <c r="F34" s="396"/>
      <c r="G34" s="4"/>
      <c r="H34" s="4"/>
    </row>
    <row r="35" spans="1:8" ht="58.5" customHeight="1" x14ac:dyDescent="0.25">
      <c r="A35" s="27"/>
      <c r="B35" s="128" t="s">
        <v>35</v>
      </c>
      <c r="C35" s="129">
        <f t="shared" si="0"/>
        <v>15</v>
      </c>
      <c r="D35" s="178" t="s">
        <v>438</v>
      </c>
      <c r="E35" s="396"/>
      <c r="F35" s="396"/>
      <c r="G35" s="4"/>
      <c r="H35" s="4"/>
    </row>
    <row r="36" spans="1:8" x14ac:dyDescent="0.25">
      <c r="A36" s="27"/>
      <c r="B36" s="128" t="s">
        <v>35</v>
      </c>
      <c r="C36" s="129">
        <f t="shared" si="0"/>
        <v>16</v>
      </c>
      <c r="D36" s="178" t="s">
        <v>379</v>
      </c>
      <c r="E36" s="396"/>
      <c r="F36" s="396"/>
      <c r="G36" s="4"/>
      <c r="H36" s="4"/>
    </row>
    <row r="37" spans="1:8" x14ac:dyDescent="0.25">
      <c r="A37" s="27"/>
      <c r="B37" s="128" t="s">
        <v>35</v>
      </c>
      <c r="C37" s="129">
        <f t="shared" si="0"/>
        <v>17</v>
      </c>
      <c r="D37" s="178" t="s">
        <v>380</v>
      </c>
      <c r="E37" s="396"/>
      <c r="F37" s="396"/>
      <c r="G37" s="4"/>
      <c r="H37" s="4"/>
    </row>
    <row r="38" spans="1:8" ht="57" x14ac:dyDescent="0.25">
      <c r="A38" s="27"/>
      <c r="B38" s="128" t="s">
        <v>35</v>
      </c>
      <c r="C38" s="129">
        <f t="shared" si="0"/>
        <v>18</v>
      </c>
      <c r="D38" s="178" t="s">
        <v>381</v>
      </c>
      <c r="E38" s="396"/>
      <c r="F38" s="396"/>
      <c r="G38" s="4"/>
      <c r="H38" s="4"/>
    </row>
    <row r="39" spans="1:8" ht="42.75" x14ac:dyDescent="0.25">
      <c r="A39" s="27"/>
      <c r="B39" s="128" t="s">
        <v>35</v>
      </c>
      <c r="C39" s="129">
        <f t="shared" si="0"/>
        <v>19</v>
      </c>
      <c r="D39" s="354" t="s">
        <v>382</v>
      </c>
      <c r="E39" s="396"/>
      <c r="F39" s="396"/>
      <c r="G39" s="4"/>
      <c r="H39" s="4"/>
    </row>
    <row r="40" spans="1:8" x14ac:dyDescent="0.25">
      <c r="A40" s="27"/>
      <c r="B40" s="128" t="s">
        <v>35</v>
      </c>
      <c r="C40" s="129">
        <f t="shared" si="0"/>
        <v>20</v>
      </c>
      <c r="D40" s="354" t="s">
        <v>383</v>
      </c>
      <c r="E40" s="396"/>
      <c r="F40" s="396"/>
      <c r="G40" s="4"/>
      <c r="H40" s="4"/>
    </row>
    <row r="41" spans="1:8" x14ac:dyDescent="0.25">
      <c r="A41" s="27"/>
      <c r="B41" s="128" t="s">
        <v>35</v>
      </c>
      <c r="C41" s="129">
        <f t="shared" si="0"/>
        <v>21</v>
      </c>
      <c r="D41" s="354" t="s">
        <v>384</v>
      </c>
      <c r="E41" s="396"/>
      <c r="F41" s="396"/>
      <c r="G41" s="4"/>
      <c r="H41" s="4"/>
    </row>
    <row r="42" spans="1:8" x14ac:dyDescent="0.25">
      <c r="A42" s="27"/>
      <c r="B42" s="128" t="s">
        <v>35</v>
      </c>
      <c r="C42" s="129">
        <f t="shared" si="0"/>
        <v>22</v>
      </c>
      <c r="D42" s="354" t="s">
        <v>385</v>
      </c>
      <c r="E42" s="396"/>
      <c r="F42" s="396"/>
      <c r="G42" s="4"/>
      <c r="H42" s="4"/>
    </row>
    <row r="43" spans="1:8" x14ac:dyDescent="0.25">
      <c r="A43" s="27"/>
      <c r="B43" s="128" t="s">
        <v>35</v>
      </c>
      <c r="C43" s="129">
        <f t="shared" si="0"/>
        <v>23</v>
      </c>
      <c r="D43" s="354" t="s">
        <v>449</v>
      </c>
      <c r="E43" s="396"/>
      <c r="F43" s="396"/>
      <c r="G43" s="4"/>
      <c r="H43" s="4"/>
    </row>
    <row r="44" spans="1:8" ht="28.5" x14ac:dyDescent="0.25">
      <c r="A44" s="27"/>
      <c r="B44" s="128" t="s">
        <v>35</v>
      </c>
      <c r="C44" s="129">
        <f t="shared" si="0"/>
        <v>24</v>
      </c>
      <c r="D44" s="354" t="s">
        <v>386</v>
      </c>
      <c r="E44" s="396"/>
      <c r="F44" s="396"/>
      <c r="G44" s="4"/>
      <c r="H44" s="4"/>
    </row>
    <row r="45" spans="1:8" ht="42.75" x14ac:dyDescent="0.25">
      <c r="A45" s="27"/>
      <c r="B45" s="128" t="s">
        <v>35</v>
      </c>
      <c r="C45" s="129">
        <f t="shared" si="0"/>
        <v>25</v>
      </c>
      <c r="D45" s="354" t="s">
        <v>387</v>
      </c>
      <c r="E45" s="396"/>
      <c r="F45" s="396"/>
      <c r="G45" s="4"/>
      <c r="H45" s="4"/>
    </row>
    <row r="46" spans="1:8" x14ac:dyDescent="0.25">
      <c r="A46" s="27"/>
      <c r="B46" s="128" t="s">
        <v>35</v>
      </c>
      <c r="C46" s="129">
        <f t="shared" si="0"/>
        <v>26</v>
      </c>
      <c r="D46" s="354" t="s">
        <v>388</v>
      </c>
      <c r="E46" s="396"/>
      <c r="F46" s="396"/>
      <c r="G46" s="4"/>
      <c r="H46" s="4"/>
    </row>
    <row r="47" spans="1:8" x14ac:dyDescent="0.25">
      <c r="A47" s="27"/>
      <c r="B47" s="128" t="s">
        <v>35</v>
      </c>
      <c r="C47" s="129">
        <f t="shared" si="0"/>
        <v>27</v>
      </c>
      <c r="D47" s="354" t="s">
        <v>389</v>
      </c>
      <c r="E47" s="396"/>
      <c r="F47" s="396"/>
      <c r="G47" s="4"/>
      <c r="H47" s="4"/>
    </row>
    <row r="48" spans="1:8" ht="28.5" x14ac:dyDescent="0.25">
      <c r="A48" s="27"/>
      <c r="B48" s="128" t="s">
        <v>35</v>
      </c>
      <c r="C48" s="129">
        <f t="shared" si="0"/>
        <v>28</v>
      </c>
      <c r="D48" s="354" t="s">
        <v>390</v>
      </c>
      <c r="E48" s="396"/>
      <c r="F48" s="396"/>
      <c r="G48" s="4"/>
      <c r="H48" s="4"/>
    </row>
    <row r="49" spans="1:8" x14ac:dyDescent="0.25">
      <c r="A49" s="27"/>
      <c r="B49" s="128" t="s">
        <v>35</v>
      </c>
      <c r="C49" s="129">
        <f t="shared" si="0"/>
        <v>29</v>
      </c>
      <c r="D49" s="403" t="s">
        <v>391</v>
      </c>
      <c r="E49" s="121"/>
      <c r="F49" s="121"/>
      <c r="G49" s="4"/>
      <c r="H49" s="4"/>
    </row>
    <row r="50" spans="1:8" x14ac:dyDescent="0.25">
      <c r="A50" s="27"/>
      <c r="B50" s="523" t="s">
        <v>444</v>
      </c>
      <c r="C50" s="524"/>
      <c r="D50" s="524"/>
      <c r="E50" s="524"/>
      <c r="F50" s="525"/>
      <c r="G50" s="4"/>
      <c r="H50" s="4"/>
    </row>
    <row r="51" spans="1:8" ht="30" x14ac:dyDescent="0.25">
      <c r="A51" s="27"/>
      <c r="B51" s="128"/>
      <c r="C51" s="129"/>
      <c r="D51" s="404" t="s">
        <v>33</v>
      </c>
      <c r="E51" s="405"/>
      <c r="F51" s="405"/>
      <c r="G51" s="4"/>
      <c r="H51" s="4"/>
    </row>
    <row r="52" spans="1:8" x14ac:dyDescent="0.25">
      <c r="A52" s="27"/>
      <c r="B52" s="128"/>
      <c r="C52" s="129"/>
      <c r="D52" s="406" t="s">
        <v>441</v>
      </c>
      <c r="E52" s="396"/>
      <c r="F52" s="396"/>
      <c r="G52" s="4"/>
      <c r="H52" s="4"/>
    </row>
    <row r="53" spans="1:8" x14ac:dyDescent="0.25">
      <c r="A53" s="27"/>
      <c r="B53" s="128" t="s">
        <v>35</v>
      </c>
      <c r="C53" s="129">
        <f>+C49+1</f>
        <v>30</v>
      </c>
      <c r="D53" s="271" t="s">
        <v>439</v>
      </c>
      <c r="E53" s="396"/>
      <c r="F53" s="396"/>
      <c r="G53" s="4"/>
      <c r="H53" s="4"/>
    </row>
    <row r="54" spans="1:8" x14ac:dyDescent="0.25">
      <c r="A54" s="27"/>
      <c r="B54" s="128" t="s">
        <v>35</v>
      </c>
      <c r="C54" s="129">
        <f>+C53+1</f>
        <v>31</v>
      </c>
      <c r="D54" s="354" t="s">
        <v>450</v>
      </c>
      <c r="E54" s="396"/>
      <c r="F54" s="396"/>
      <c r="G54" s="4"/>
      <c r="H54" s="4"/>
    </row>
    <row r="55" spans="1:8" x14ac:dyDescent="0.25">
      <c r="A55" s="27"/>
      <c r="B55" s="128" t="s">
        <v>35</v>
      </c>
      <c r="C55" s="129">
        <f t="shared" ref="C55:C60" si="1">+C54+1</f>
        <v>32</v>
      </c>
      <c r="D55" s="354" t="s">
        <v>392</v>
      </c>
      <c r="E55" s="397"/>
      <c r="F55" s="396"/>
      <c r="G55" s="4"/>
      <c r="H55" s="4"/>
    </row>
    <row r="56" spans="1:8" ht="57" x14ac:dyDescent="0.25">
      <c r="A56" s="27"/>
      <c r="B56" s="128" t="s">
        <v>35</v>
      </c>
      <c r="C56" s="129">
        <f t="shared" si="1"/>
        <v>33</v>
      </c>
      <c r="D56" s="271" t="s">
        <v>451</v>
      </c>
      <c r="E56" s="396"/>
      <c r="F56" s="396"/>
      <c r="G56" s="4"/>
      <c r="H56" s="4"/>
    </row>
    <row r="57" spans="1:8" ht="29.25" customHeight="1" x14ac:dyDescent="0.25">
      <c r="A57" s="27"/>
      <c r="B57" s="128" t="s">
        <v>35</v>
      </c>
      <c r="C57" s="129">
        <f t="shared" si="1"/>
        <v>34</v>
      </c>
      <c r="D57" s="354" t="s">
        <v>452</v>
      </c>
      <c r="E57" s="396"/>
      <c r="F57" s="396"/>
      <c r="G57" s="4"/>
      <c r="H57" s="4"/>
    </row>
    <row r="58" spans="1:8" ht="32.25" customHeight="1" x14ac:dyDescent="0.25">
      <c r="A58" s="27"/>
      <c r="B58" s="128" t="s">
        <v>35</v>
      </c>
      <c r="C58" s="129">
        <f t="shared" si="1"/>
        <v>35</v>
      </c>
      <c r="D58" s="271" t="s">
        <v>393</v>
      </c>
      <c r="E58" s="396"/>
      <c r="F58" s="396"/>
      <c r="G58" s="4"/>
      <c r="H58" s="4"/>
    </row>
    <row r="59" spans="1:8" x14ac:dyDescent="0.25">
      <c r="A59" s="27"/>
      <c r="B59" s="128" t="s">
        <v>35</v>
      </c>
      <c r="C59" s="129">
        <f t="shared" si="1"/>
        <v>36</v>
      </c>
      <c r="D59" s="400" t="s">
        <v>394</v>
      </c>
      <c r="E59" s="396"/>
      <c r="F59" s="396"/>
      <c r="G59" s="4"/>
      <c r="H59" s="4"/>
    </row>
    <row r="60" spans="1:8" x14ac:dyDescent="0.25">
      <c r="A60" s="27"/>
      <c r="B60" s="128" t="s">
        <v>35</v>
      </c>
      <c r="C60" s="129">
        <f t="shared" si="1"/>
        <v>37</v>
      </c>
      <c r="D60" s="354" t="s">
        <v>395</v>
      </c>
      <c r="E60" s="396"/>
      <c r="F60" s="396"/>
      <c r="G60" s="4"/>
      <c r="H60" s="4"/>
    </row>
    <row r="61" spans="1:8" x14ac:dyDescent="0.25">
      <c r="A61" s="27"/>
      <c r="B61" s="128"/>
      <c r="C61" s="129"/>
      <c r="D61" s="399" t="s">
        <v>442</v>
      </c>
      <c r="E61" s="396"/>
      <c r="F61" s="396"/>
      <c r="G61" s="4"/>
      <c r="H61" s="4"/>
    </row>
    <row r="62" spans="1:8" ht="31.5" customHeight="1" x14ac:dyDescent="0.25">
      <c r="A62" s="27"/>
      <c r="B62" s="128" t="s">
        <v>35</v>
      </c>
      <c r="C62" s="129">
        <f>+C60+1</f>
        <v>38</v>
      </c>
      <c r="D62" s="354" t="s">
        <v>396</v>
      </c>
      <c r="E62" s="396"/>
      <c r="F62" s="396"/>
      <c r="G62" s="4"/>
      <c r="H62" s="4"/>
    </row>
    <row r="63" spans="1:8" ht="28.5" x14ac:dyDescent="0.25">
      <c r="A63" s="27"/>
      <c r="B63" s="128" t="s">
        <v>35</v>
      </c>
      <c r="C63" s="129">
        <f>+C62+1</f>
        <v>39</v>
      </c>
      <c r="D63" s="354" t="s">
        <v>397</v>
      </c>
      <c r="E63" s="396"/>
      <c r="F63" s="396"/>
      <c r="G63" s="4"/>
      <c r="H63" s="4"/>
    </row>
    <row r="64" spans="1:8" x14ac:dyDescent="0.25">
      <c r="A64" s="27"/>
      <c r="B64" s="128" t="s">
        <v>35</v>
      </c>
      <c r="C64" s="129">
        <f t="shared" ref="C64:C68" si="2">+C63+1</f>
        <v>40</v>
      </c>
      <c r="D64" s="354" t="s">
        <v>398</v>
      </c>
      <c r="E64" s="396"/>
      <c r="F64" s="396"/>
      <c r="G64" s="4"/>
      <c r="H64" s="4"/>
    </row>
    <row r="65" spans="1:8" ht="15.75" customHeight="1" x14ac:dyDescent="0.25">
      <c r="A65" s="27"/>
      <c r="B65" s="128" t="s">
        <v>35</v>
      </c>
      <c r="C65" s="129">
        <f t="shared" si="2"/>
        <v>41</v>
      </c>
      <c r="D65" s="354" t="s">
        <v>399</v>
      </c>
      <c r="E65" s="396"/>
      <c r="F65" s="396"/>
      <c r="G65" s="4"/>
      <c r="H65" s="4"/>
    </row>
    <row r="66" spans="1:8" x14ac:dyDescent="0.25">
      <c r="A66" s="27"/>
      <c r="B66" s="128" t="s">
        <v>35</v>
      </c>
      <c r="C66" s="129">
        <f t="shared" si="2"/>
        <v>42</v>
      </c>
      <c r="D66" s="354" t="s">
        <v>400</v>
      </c>
      <c r="E66" s="396"/>
      <c r="F66" s="396"/>
      <c r="G66" s="4"/>
      <c r="H66" s="4"/>
    </row>
    <row r="67" spans="1:8" x14ac:dyDescent="0.25">
      <c r="A67" s="27"/>
      <c r="B67" s="128" t="s">
        <v>35</v>
      </c>
      <c r="C67" s="129">
        <f t="shared" si="2"/>
        <v>43</v>
      </c>
      <c r="D67" s="354" t="s">
        <v>401</v>
      </c>
      <c r="E67" s="396"/>
      <c r="F67" s="396"/>
      <c r="G67" s="4"/>
      <c r="H67" s="4"/>
    </row>
    <row r="68" spans="1:8" ht="44.25" customHeight="1" x14ac:dyDescent="0.25">
      <c r="A68" s="27"/>
      <c r="B68" s="128" t="s">
        <v>35</v>
      </c>
      <c r="C68" s="129">
        <f t="shared" si="2"/>
        <v>44</v>
      </c>
      <c r="D68" s="354" t="s">
        <v>402</v>
      </c>
      <c r="E68" s="396"/>
      <c r="F68" s="396"/>
      <c r="G68" s="4"/>
      <c r="H68" s="4"/>
    </row>
    <row r="69" spans="1:8" x14ac:dyDescent="0.25">
      <c r="A69" s="27"/>
      <c r="B69" s="128"/>
      <c r="C69" s="129"/>
      <c r="D69" s="399" t="s">
        <v>443</v>
      </c>
      <c r="E69" s="396"/>
      <c r="F69" s="396"/>
      <c r="G69" s="4"/>
      <c r="H69" s="4"/>
    </row>
    <row r="70" spans="1:8" ht="28.5" x14ac:dyDescent="0.25">
      <c r="A70" s="27"/>
      <c r="B70" s="128" t="s">
        <v>35</v>
      </c>
      <c r="C70" s="129">
        <f>+C68+1</f>
        <v>45</v>
      </c>
      <c r="D70" s="354" t="s">
        <v>453</v>
      </c>
      <c r="E70" s="396"/>
      <c r="F70" s="396"/>
      <c r="G70" s="4"/>
      <c r="H70" s="4"/>
    </row>
    <row r="71" spans="1:8" x14ac:dyDescent="0.25">
      <c r="A71" s="27"/>
      <c r="B71" s="128" t="s">
        <v>35</v>
      </c>
      <c r="C71" s="129">
        <f>+C70+1</f>
        <v>46</v>
      </c>
      <c r="D71" s="400" t="s">
        <v>403</v>
      </c>
      <c r="E71" s="396"/>
      <c r="F71" s="396"/>
      <c r="G71" s="4"/>
      <c r="H71" s="4"/>
    </row>
    <row r="72" spans="1:8" x14ac:dyDescent="0.25">
      <c r="A72" s="27"/>
      <c r="B72" s="128" t="s">
        <v>35</v>
      </c>
      <c r="C72" s="129">
        <f t="shared" ref="C72:C79" si="3">+C71+1</f>
        <v>47</v>
      </c>
      <c r="D72" s="400" t="s">
        <v>404</v>
      </c>
      <c r="E72" s="396"/>
      <c r="F72" s="396"/>
      <c r="G72" s="4"/>
      <c r="H72" s="4"/>
    </row>
    <row r="73" spans="1:8" ht="28.5" x14ac:dyDescent="0.25">
      <c r="A73" s="27"/>
      <c r="B73" s="128" t="s">
        <v>35</v>
      </c>
      <c r="C73" s="129">
        <f t="shared" si="3"/>
        <v>48</v>
      </c>
      <c r="D73" s="400" t="s">
        <v>405</v>
      </c>
      <c r="E73" s="396"/>
      <c r="F73" s="396"/>
      <c r="G73" s="4"/>
      <c r="H73" s="4"/>
    </row>
    <row r="74" spans="1:8" ht="42.75" x14ac:dyDescent="0.25">
      <c r="A74" s="27"/>
      <c r="B74" s="128" t="s">
        <v>35</v>
      </c>
      <c r="C74" s="129">
        <f t="shared" si="3"/>
        <v>49</v>
      </c>
      <c r="D74" s="400" t="s">
        <v>406</v>
      </c>
      <c r="E74" s="396"/>
      <c r="F74" s="396"/>
      <c r="G74" s="4"/>
      <c r="H74" s="4"/>
    </row>
    <row r="75" spans="1:8" x14ac:dyDescent="0.25">
      <c r="A75" s="27"/>
      <c r="B75" s="128" t="s">
        <v>35</v>
      </c>
      <c r="C75" s="129">
        <f t="shared" si="3"/>
        <v>50</v>
      </c>
      <c r="D75" s="400" t="s">
        <v>407</v>
      </c>
      <c r="E75" s="396"/>
      <c r="F75" s="396"/>
      <c r="G75" s="4"/>
      <c r="H75" s="4"/>
    </row>
    <row r="76" spans="1:8" x14ac:dyDescent="0.25">
      <c r="A76" s="27"/>
      <c r="B76" s="128" t="s">
        <v>35</v>
      </c>
      <c r="C76" s="129">
        <f t="shared" si="3"/>
        <v>51</v>
      </c>
      <c r="D76" s="400" t="s">
        <v>408</v>
      </c>
      <c r="E76" s="396"/>
      <c r="F76" s="396"/>
      <c r="G76" s="4"/>
      <c r="H76" s="4"/>
    </row>
    <row r="77" spans="1:8" x14ac:dyDescent="0.25">
      <c r="A77" s="27"/>
      <c r="B77" s="128" t="s">
        <v>35</v>
      </c>
      <c r="C77" s="129">
        <f t="shared" si="3"/>
        <v>52</v>
      </c>
      <c r="D77" s="178" t="s">
        <v>409</v>
      </c>
      <c r="E77" s="396"/>
      <c r="F77" s="396"/>
      <c r="G77" s="4"/>
      <c r="H77" s="4"/>
    </row>
    <row r="78" spans="1:8" x14ac:dyDescent="0.25">
      <c r="A78" s="27"/>
      <c r="B78" s="128" t="s">
        <v>35</v>
      </c>
      <c r="C78" s="129">
        <f t="shared" si="3"/>
        <v>53</v>
      </c>
      <c r="D78" s="178" t="s">
        <v>410</v>
      </c>
      <c r="E78" s="396"/>
      <c r="F78" s="396"/>
      <c r="G78" s="4"/>
      <c r="H78" s="4"/>
    </row>
    <row r="79" spans="1:8" ht="28.5" x14ac:dyDescent="0.25">
      <c r="A79" s="27"/>
      <c r="B79" s="128" t="s">
        <v>35</v>
      </c>
      <c r="C79" s="129">
        <f t="shared" si="3"/>
        <v>54</v>
      </c>
      <c r="D79" s="178" t="s">
        <v>411</v>
      </c>
      <c r="E79" s="396"/>
      <c r="F79" s="396"/>
      <c r="G79" s="4"/>
      <c r="H79" s="4"/>
    </row>
    <row r="80" spans="1:8" x14ac:dyDescent="0.25">
      <c r="A80" s="27"/>
      <c r="B80" s="128"/>
      <c r="C80" s="129"/>
      <c r="D80" s="401" t="s">
        <v>445</v>
      </c>
      <c r="E80" s="396"/>
      <c r="F80" s="396"/>
      <c r="G80" s="4"/>
      <c r="H80" s="4"/>
    </row>
    <row r="81" spans="1:8" ht="28.5" x14ac:dyDescent="0.25">
      <c r="A81" s="27"/>
      <c r="B81" s="128" t="s">
        <v>35</v>
      </c>
      <c r="C81" s="129">
        <f>+C79+1</f>
        <v>55</v>
      </c>
      <c r="D81" s="386" t="s">
        <v>412</v>
      </c>
      <c r="E81" s="396"/>
      <c r="F81" s="396"/>
      <c r="G81" s="4"/>
      <c r="H81" s="4"/>
    </row>
    <row r="82" spans="1:8" x14ac:dyDescent="0.25">
      <c r="A82" s="27"/>
      <c r="B82" s="128" t="s">
        <v>35</v>
      </c>
      <c r="C82" s="129">
        <f>C81+1</f>
        <v>56</v>
      </c>
      <c r="D82" s="407" t="s">
        <v>413</v>
      </c>
      <c r="E82" s="396"/>
      <c r="F82" s="396"/>
      <c r="G82" s="4"/>
      <c r="H82" s="4"/>
    </row>
    <row r="83" spans="1:8" x14ac:dyDescent="0.25">
      <c r="A83" s="27"/>
      <c r="B83" s="128" t="s">
        <v>35</v>
      </c>
      <c r="C83" s="129">
        <f t="shared" ref="C83:C100" si="4">C82+1</f>
        <v>57</v>
      </c>
      <c r="D83" s="407" t="s">
        <v>414</v>
      </c>
      <c r="E83" s="396"/>
      <c r="F83" s="396"/>
      <c r="G83" s="4"/>
      <c r="H83" s="4"/>
    </row>
    <row r="84" spans="1:8" x14ac:dyDescent="0.25">
      <c r="A84" s="27"/>
      <c r="B84" s="128" t="s">
        <v>35</v>
      </c>
      <c r="C84" s="129">
        <f t="shared" si="4"/>
        <v>58</v>
      </c>
      <c r="D84" s="407" t="s">
        <v>415</v>
      </c>
      <c r="E84" s="396"/>
      <c r="F84" s="396"/>
      <c r="G84" s="4"/>
      <c r="H84" s="4"/>
    </row>
    <row r="85" spans="1:8" x14ac:dyDescent="0.25">
      <c r="A85" s="27"/>
      <c r="B85" s="128" t="s">
        <v>35</v>
      </c>
      <c r="C85" s="129">
        <f t="shared" si="4"/>
        <v>59</v>
      </c>
      <c r="D85" s="407" t="s">
        <v>416</v>
      </c>
      <c r="E85" s="396"/>
      <c r="F85" s="396"/>
      <c r="G85" s="4"/>
      <c r="H85" s="4"/>
    </row>
    <row r="86" spans="1:8" x14ac:dyDescent="0.25">
      <c r="A86" s="27"/>
      <c r="B86" s="128" t="s">
        <v>35</v>
      </c>
      <c r="C86" s="129">
        <f t="shared" si="4"/>
        <v>60</v>
      </c>
      <c r="D86" s="407" t="s">
        <v>417</v>
      </c>
      <c r="E86" s="396"/>
      <c r="F86" s="396"/>
      <c r="G86" s="4"/>
      <c r="H86" s="4"/>
    </row>
    <row r="87" spans="1:8" x14ac:dyDescent="0.25">
      <c r="A87" s="27"/>
      <c r="B87" s="128" t="s">
        <v>35</v>
      </c>
      <c r="C87" s="129">
        <f t="shared" si="4"/>
        <v>61</v>
      </c>
      <c r="D87" s="407" t="s">
        <v>418</v>
      </c>
      <c r="E87" s="396"/>
      <c r="F87" s="396"/>
      <c r="G87" s="4"/>
      <c r="H87" s="4"/>
    </row>
    <row r="88" spans="1:8" x14ac:dyDescent="0.25">
      <c r="A88" s="27"/>
      <c r="B88" s="128" t="s">
        <v>35</v>
      </c>
      <c r="C88" s="129">
        <f t="shared" si="4"/>
        <v>62</v>
      </c>
      <c r="D88" s="407" t="s">
        <v>419</v>
      </c>
      <c r="E88" s="396"/>
      <c r="F88" s="396"/>
      <c r="G88" s="4"/>
      <c r="H88" s="4"/>
    </row>
    <row r="89" spans="1:8" x14ac:dyDescent="0.25">
      <c r="A89" s="27"/>
      <c r="B89" s="128" t="s">
        <v>35</v>
      </c>
      <c r="C89" s="129">
        <f t="shared" si="4"/>
        <v>63</v>
      </c>
      <c r="D89" s="407" t="s">
        <v>420</v>
      </c>
      <c r="E89" s="396"/>
      <c r="F89" s="396"/>
      <c r="G89" s="4"/>
      <c r="H89" s="4"/>
    </row>
    <row r="90" spans="1:8" x14ac:dyDescent="0.25">
      <c r="A90" s="27"/>
      <c r="B90" s="128" t="s">
        <v>35</v>
      </c>
      <c r="C90" s="129">
        <f t="shared" si="4"/>
        <v>64</v>
      </c>
      <c r="D90" s="407" t="s">
        <v>421</v>
      </c>
      <c r="E90" s="396"/>
      <c r="F90" s="396"/>
      <c r="G90" s="4"/>
      <c r="H90" s="4"/>
    </row>
    <row r="91" spans="1:8" ht="15" customHeight="1" x14ac:dyDescent="0.25">
      <c r="A91" s="27"/>
      <c r="B91" s="128" t="s">
        <v>35</v>
      </c>
      <c r="C91" s="129">
        <f t="shared" si="4"/>
        <v>65</v>
      </c>
      <c r="D91" s="407" t="s">
        <v>422</v>
      </c>
      <c r="E91" s="396"/>
      <c r="F91" s="396"/>
      <c r="G91" s="4"/>
      <c r="H91" s="4"/>
    </row>
    <row r="92" spans="1:8" x14ac:dyDescent="0.25">
      <c r="A92" s="27"/>
      <c r="B92" s="128" t="s">
        <v>35</v>
      </c>
      <c r="C92" s="129">
        <f t="shared" si="4"/>
        <v>66</v>
      </c>
      <c r="D92" s="407" t="s">
        <v>423</v>
      </c>
      <c r="E92" s="396"/>
      <c r="F92" s="396"/>
      <c r="G92" s="4"/>
      <c r="H92" s="4"/>
    </row>
    <row r="93" spans="1:8" x14ac:dyDescent="0.25">
      <c r="A93" s="27"/>
      <c r="B93" s="128" t="s">
        <v>35</v>
      </c>
      <c r="C93" s="129">
        <f t="shared" si="4"/>
        <v>67</v>
      </c>
      <c r="D93" s="407" t="s">
        <v>424</v>
      </c>
      <c r="E93" s="396"/>
      <c r="F93" s="396"/>
      <c r="G93" s="4"/>
      <c r="H93" s="4"/>
    </row>
    <row r="94" spans="1:8" x14ac:dyDescent="0.25">
      <c r="A94" s="27"/>
      <c r="B94" s="128" t="s">
        <v>35</v>
      </c>
      <c r="C94" s="129">
        <f t="shared" si="4"/>
        <v>68</v>
      </c>
      <c r="D94" s="407" t="s">
        <v>425</v>
      </c>
      <c r="E94" s="396"/>
      <c r="F94" s="396"/>
      <c r="G94" s="4"/>
      <c r="H94" s="4"/>
    </row>
    <row r="95" spans="1:8" x14ac:dyDescent="0.25">
      <c r="A95" s="27"/>
      <c r="B95" s="128" t="s">
        <v>35</v>
      </c>
      <c r="C95" s="129">
        <f t="shared" si="4"/>
        <v>69</v>
      </c>
      <c r="D95" s="407" t="s">
        <v>426</v>
      </c>
      <c r="E95" s="396"/>
      <c r="F95" s="396"/>
      <c r="G95" s="4"/>
      <c r="H95" s="4"/>
    </row>
    <row r="96" spans="1:8" x14ac:dyDescent="0.25">
      <c r="A96" s="27"/>
      <c r="B96" s="128" t="s">
        <v>35</v>
      </c>
      <c r="C96" s="129">
        <f t="shared" si="4"/>
        <v>70</v>
      </c>
      <c r="D96" s="407" t="s">
        <v>427</v>
      </c>
      <c r="E96" s="396"/>
      <c r="F96" s="396"/>
      <c r="G96" s="4"/>
      <c r="H96" s="4"/>
    </row>
    <row r="97" spans="1:8" x14ac:dyDescent="0.25">
      <c r="A97" s="27"/>
      <c r="B97" s="128" t="s">
        <v>35</v>
      </c>
      <c r="C97" s="129">
        <f t="shared" si="4"/>
        <v>71</v>
      </c>
      <c r="D97" s="386" t="s">
        <v>428</v>
      </c>
      <c r="E97" s="396"/>
      <c r="F97" s="396"/>
      <c r="G97" s="4"/>
      <c r="H97" s="4"/>
    </row>
    <row r="98" spans="1:8" x14ac:dyDescent="0.25">
      <c r="A98" s="27"/>
      <c r="B98" s="128" t="s">
        <v>35</v>
      </c>
      <c r="C98" s="129">
        <f t="shared" si="4"/>
        <v>72</v>
      </c>
      <c r="D98" s="255" t="s">
        <v>79</v>
      </c>
      <c r="E98" s="396"/>
      <c r="F98" s="396"/>
      <c r="G98" s="4"/>
      <c r="H98" s="4"/>
    </row>
    <row r="99" spans="1:8" ht="42.75" x14ac:dyDescent="0.25">
      <c r="A99" s="27"/>
      <c r="B99" s="128" t="s">
        <v>35</v>
      </c>
      <c r="C99" s="129">
        <f t="shared" si="4"/>
        <v>73</v>
      </c>
      <c r="D99" s="354" t="s">
        <v>81</v>
      </c>
      <c r="E99" s="396"/>
      <c r="F99" s="396"/>
      <c r="G99" s="4"/>
      <c r="H99" s="4"/>
    </row>
    <row r="100" spans="1:8" ht="28.5" x14ac:dyDescent="0.25">
      <c r="A100" s="27"/>
      <c r="B100" s="128" t="s">
        <v>35</v>
      </c>
      <c r="C100" s="129">
        <f t="shared" si="4"/>
        <v>74</v>
      </c>
      <c r="D100" s="354" t="s">
        <v>83</v>
      </c>
      <c r="E100" s="396"/>
      <c r="F100" s="396"/>
      <c r="G100" s="4"/>
      <c r="H100" s="4"/>
    </row>
    <row r="101" spans="1:8" x14ac:dyDescent="0.25">
      <c r="A101" s="388"/>
      <c r="B101" s="128"/>
      <c r="C101" s="129"/>
      <c r="D101" s="401" t="s">
        <v>446</v>
      </c>
      <c r="E101" s="396"/>
      <c r="F101" s="396"/>
      <c r="G101" s="4"/>
      <c r="H101" s="4"/>
    </row>
    <row r="102" spans="1:8" ht="28.5" x14ac:dyDescent="0.25">
      <c r="A102" s="27"/>
      <c r="B102" s="128" t="s">
        <v>35</v>
      </c>
      <c r="C102" s="129">
        <f>+C100+1</f>
        <v>75</v>
      </c>
      <c r="D102" s="354" t="s">
        <v>429</v>
      </c>
      <c r="E102" s="396"/>
      <c r="F102" s="396"/>
      <c r="G102" s="4"/>
      <c r="H102" s="4"/>
    </row>
    <row r="103" spans="1:8" x14ac:dyDescent="0.25">
      <c r="A103" s="27"/>
      <c r="B103" s="128" t="s">
        <v>35</v>
      </c>
      <c r="C103" s="129">
        <f>+C102+1</f>
        <v>76</v>
      </c>
      <c r="D103" s="354" t="s">
        <v>430</v>
      </c>
      <c r="E103" s="396"/>
      <c r="F103" s="396"/>
      <c r="G103" s="4"/>
      <c r="H103" s="4"/>
    </row>
    <row r="104" spans="1:8" ht="42.75" x14ac:dyDescent="0.25">
      <c r="A104" s="27"/>
      <c r="B104" s="128" t="s">
        <v>35</v>
      </c>
      <c r="C104" s="129">
        <f>+C103+1</f>
        <v>77</v>
      </c>
      <c r="D104" s="354" t="s">
        <v>431</v>
      </c>
      <c r="E104" s="396"/>
      <c r="F104" s="396"/>
      <c r="G104" s="4"/>
      <c r="H104" s="4"/>
    </row>
    <row r="105" spans="1:8" x14ac:dyDescent="0.25">
      <c r="A105" s="27"/>
      <c r="B105" s="128" t="s">
        <v>35</v>
      </c>
      <c r="C105" s="129">
        <f>+C104+1</f>
        <v>78</v>
      </c>
      <c r="D105" s="354" t="s">
        <v>432</v>
      </c>
      <c r="E105" s="396"/>
      <c r="F105" s="396"/>
      <c r="G105" s="4"/>
      <c r="H105" s="4"/>
    </row>
    <row r="106" spans="1:8" ht="42.75" x14ac:dyDescent="0.25">
      <c r="A106" s="27"/>
      <c r="B106" s="130" t="s">
        <v>35</v>
      </c>
      <c r="C106" s="131">
        <f>+C105+1</f>
        <v>79</v>
      </c>
      <c r="D106" s="354" t="s">
        <v>433</v>
      </c>
      <c r="E106" s="396"/>
      <c r="F106" s="396"/>
      <c r="G106" s="4"/>
      <c r="H106" s="4"/>
    </row>
    <row r="107" spans="1:8" x14ac:dyDescent="0.25">
      <c r="A107" s="4"/>
      <c r="B107" s="4"/>
      <c r="C107" s="4"/>
      <c r="D107" s="4"/>
      <c r="E107" s="4"/>
      <c r="F107" s="4"/>
      <c r="G107" s="4"/>
      <c r="H107" s="4"/>
    </row>
    <row r="108" spans="1:8" x14ac:dyDescent="0.25">
      <c r="A108" s="4"/>
      <c r="B108" s="4"/>
      <c r="C108" s="4"/>
      <c r="D108" s="4"/>
      <c r="E108" s="4"/>
      <c r="F108" s="4"/>
      <c r="G108" s="4"/>
      <c r="H108" s="4"/>
    </row>
    <row r="109" spans="1:8" x14ac:dyDescent="0.25">
      <c r="A109" s="4"/>
      <c r="B109" s="4"/>
      <c r="C109" s="4"/>
      <c r="D109" s="4"/>
      <c r="E109" s="4"/>
      <c r="F109" s="4"/>
      <c r="G109" s="4"/>
      <c r="H109" s="4"/>
    </row>
    <row r="110" spans="1:8" x14ac:dyDescent="0.25">
      <c r="A110" s="4"/>
      <c r="B110" s="4"/>
      <c r="C110" s="4"/>
      <c r="D110" s="4"/>
      <c r="E110" s="4"/>
      <c r="F110" s="4"/>
      <c r="G110" s="4"/>
      <c r="H110" s="4"/>
    </row>
    <row r="111" spans="1:8" x14ac:dyDescent="0.25">
      <c r="A111" s="4"/>
      <c r="B111" s="4"/>
      <c r="C111" s="4"/>
      <c r="D111" s="4"/>
      <c r="E111" s="4"/>
      <c r="F111" s="4"/>
      <c r="G111" s="4"/>
      <c r="H111" s="4"/>
    </row>
    <row r="112" spans="1:8" x14ac:dyDescent="0.25">
      <c r="A112" s="4"/>
      <c r="B112" s="4"/>
      <c r="C112" s="4"/>
      <c r="D112" s="4"/>
      <c r="E112" s="4"/>
      <c r="F112" s="4"/>
      <c r="G112" s="4"/>
      <c r="H112" s="4"/>
    </row>
    <row r="113" spans="1:8" x14ac:dyDescent="0.25">
      <c r="A113" s="4"/>
      <c r="B113" s="4"/>
      <c r="C113" s="4"/>
      <c r="D113" s="4"/>
      <c r="E113" s="4"/>
      <c r="F113" s="4"/>
      <c r="G113" s="4"/>
      <c r="H113" s="4"/>
    </row>
    <row r="114" spans="1:8" x14ac:dyDescent="0.25">
      <c r="A114" s="4"/>
      <c r="B114" s="4"/>
      <c r="C114" s="4"/>
      <c r="D114" s="4"/>
      <c r="E114" s="4"/>
      <c r="F114" s="4"/>
      <c r="G114" s="4"/>
      <c r="H114" s="4"/>
    </row>
    <row r="115" spans="1:8" x14ac:dyDescent="0.25">
      <c r="A115" s="4"/>
      <c r="B115" s="4"/>
      <c r="C115" s="4"/>
      <c r="D115" s="4"/>
      <c r="E115" s="4"/>
      <c r="F115" s="4"/>
      <c r="G115" s="4"/>
      <c r="H115" s="4"/>
    </row>
    <row r="116" spans="1:8" x14ac:dyDescent="0.25">
      <c r="A116" s="4"/>
      <c r="B116" s="4"/>
      <c r="C116" s="4"/>
      <c r="D116" s="4"/>
      <c r="E116" s="4"/>
      <c r="F116" s="4"/>
      <c r="G116" s="4"/>
      <c r="H116" s="4"/>
    </row>
    <row r="117" spans="1:8" x14ac:dyDescent="0.25">
      <c r="A117" s="4"/>
      <c r="B117" s="4"/>
      <c r="C117" s="4"/>
      <c r="D117" s="4"/>
      <c r="E117" s="4"/>
      <c r="F117" s="4"/>
      <c r="G117" s="4"/>
      <c r="H117" s="4"/>
    </row>
    <row r="118" spans="1:8" x14ac:dyDescent="0.25">
      <c r="A118" s="4"/>
      <c r="B118" s="4"/>
      <c r="C118" s="4"/>
      <c r="D118" s="4"/>
      <c r="E118" s="4"/>
      <c r="F118" s="4"/>
      <c r="G118" s="4"/>
      <c r="H118" s="4"/>
    </row>
    <row r="119" spans="1:8" x14ac:dyDescent="0.25">
      <c r="A119" s="4"/>
      <c r="B119" s="4"/>
      <c r="C119" s="4"/>
      <c r="D119" s="4"/>
      <c r="E119" s="4"/>
      <c r="F119" s="4"/>
      <c r="G119" s="4"/>
      <c r="H119" s="4"/>
    </row>
    <row r="120" spans="1:8" x14ac:dyDescent="0.25">
      <c r="A120" s="4"/>
      <c r="B120" s="4"/>
      <c r="C120" s="4"/>
      <c r="D120" s="4"/>
      <c r="E120" s="4"/>
      <c r="F120" s="4"/>
      <c r="G120" s="4"/>
      <c r="H120" s="4"/>
    </row>
    <row r="121" spans="1:8" x14ac:dyDescent="0.25">
      <c r="A121" s="4"/>
      <c r="B121" s="4"/>
      <c r="C121" s="4"/>
      <c r="D121" s="4"/>
      <c r="E121" s="4"/>
      <c r="F121" s="4"/>
      <c r="G121" s="4"/>
      <c r="H121" s="4"/>
    </row>
    <row r="122" spans="1:8" x14ac:dyDescent="0.25">
      <c r="A122" s="4"/>
      <c r="B122" s="4"/>
      <c r="C122" s="4"/>
      <c r="D122" s="4"/>
      <c r="E122" s="4"/>
      <c r="F122" s="4"/>
      <c r="G122" s="4"/>
      <c r="H122" s="4"/>
    </row>
    <row r="123" spans="1:8" x14ac:dyDescent="0.25">
      <c r="A123" s="4"/>
      <c r="B123" s="4"/>
      <c r="C123" s="4"/>
      <c r="D123" s="4"/>
      <c r="E123" s="4"/>
      <c r="F123" s="4"/>
      <c r="G123" s="4"/>
      <c r="H123" s="4"/>
    </row>
    <row r="124" spans="1:8" x14ac:dyDescent="0.25">
      <c r="A124" s="4"/>
      <c r="B124" s="4"/>
      <c r="C124" s="4"/>
      <c r="D124" s="4"/>
      <c r="E124" s="4"/>
      <c r="F124" s="4"/>
      <c r="G124" s="4"/>
      <c r="H124" s="4"/>
    </row>
    <row r="125" spans="1:8" x14ac:dyDescent="0.25">
      <c r="A125" s="4"/>
      <c r="B125" s="4"/>
      <c r="C125" s="4"/>
      <c r="D125" s="4"/>
      <c r="E125" s="4"/>
      <c r="F125" s="4"/>
      <c r="G125" s="4"/>
      <c r="H125" s="4"/>
    </row>
    <row r="126" spans="1:8" x14ac:dyDescent="0.25">
      <c r="A126" s="4"/>
      <c r="B126" s="4"/>
      <c r="C126" s="4"/>
      <c r="D126" s="4"/>
      <c r="E126" s="4"/>
      <c r="F126" s="4"/>
      <c r="G126" s="4"/>
      <c r="H126" s="4"/>
    </row>
    <row r="127" spans="1:8" x14ac:dyDescent="0.25">
      <c r="A127" s="4"/>
      <c r="B127" s="4"/>
      <c r="C127" s="4"/>
      <c r="D127" s="4"/>
      <c r="E127" s="4"/>
      <c r="F127" s="4"/>
      <c r="G127" s="4"/>
      <c r="H127" s="4"/>
    </row>
    <row r="128" spans="1:8" x14ac:dyDescent="0.25">
      <c r="A128" s="4"/>
      <c r="B128" s="4"/>
      <c r="C128" s="4"/>
      <c r="D128" s="4"/>
      <c r="E128" s="4"/>
      <c r="F128" s="4"/>
      <c r="G128" s="4"/>
      <c r="H128" s="4"/>
    </row>
    <row r="129" spans="1:8" x14ac:dyDescent="0.25">
      <c r="A129" s="4"/>
      <c r="B129" s="4"/>
      <c r="C129" s="4"/>
      <c r="D129" s="4"/>
      <c r="E129" s="4"/>
      <c r="F129" s="4"/>
      <c r="G129" s="4"/>
      <c r="H129" s="4"/>
    </row>
    <row r="130" spans="1:8" x14ac:dyDescent="0.25">
      <c r="A130" s="4"/>
      <c r="B130" s="4"/>
      <c r="C130" s="4"/>
      <c r="D130" s="4"/>
      <c r="E130" s="4"/>
      <c r="F130" s="4"/>
      <c r="G130" s="4"/>
      <c r="H130" s="4"/>
    </row>
    <row r="131" spans="1:8" x14ac:dyDescent="0.25">
      <c r="A131" s="4"/>
      <c r="B131" s="4"/>
      <c r="C131" s="4"/>
      <c r="D131" s="4"/>
      <c r="E131" s="4"/>
      <c r="F131" s="4"/>
      <c r="G131" s="4"/>
      <c r="H131" s="4"/>
    </row>
    <row r="132" spans="1:8" x14ac:dyDescent="0.25">
      <c r="A132" s="4"/>
      <c r="B132" s="4"/>
      <c r="C132" s="4"/>
      <c r="D132" s="4"/>
      <c r="E132" s="4"/>
      <c r="F132" s="4"/>
      <c r="G132" s="4"/>
      <c r="H132" s="4"/>
    </row>
    <row r="133" spans="1:8" x14ac:dyDescent="0.25">
      <c r="A133" s="4"/>
      <c r="B133" s="4"/>
      <c r="C133" s="4"/>
      <c r="D133" s="4"/>
      <c r="E133" s="4"/>
      <c r="F133" s="4"/>
      <c r="G133" s="4"/>
      <c r="H133" s="4"/>
    </row>
    <row r="134" spans="1:8" x14ac:dyDescent="0.25">
      <c r="A134" s="4"/>
      <c r="B134" s="4"/>
      <c r="C134" s="4"/>
      <c r="D134" s="4"/>
      <c r="E134" s="4"/>
      <c r="F134" s="4"/>
      <c r="G134" s="4"/>
      <c r="H134" s="4"/>
    </row>
    <row r="135" spans="1:8" x14ac:dyDescent="0.25">
      <c r="A135" s="4"/>
      <c r="B135" s="4"/>
      <c r="C135" s="4"/>
      <c r="D135" s="4"/>
      <c r="E135" s="4"/>
      <c r="F135" s="4"/>
      <c r="G135" s="4"/>
      <c r="H135" s="4"/>
    </row>
    <row r="136" spans="1:8" x14ac:dyDescent="0.25">
      <c r="A136" s="4"/>
      <c r="B136" s="4"/>
      <c r="C136" s="4"/>
      <c r="D136" s="4"/>
      <c r="E136" s="4"/>
      <c r="F136" s="4"/>
      <c r="G136" s="4"/>
      <c r="H136" s="4"/>
    </row>
    <row r="137" spans="1:8" x14ac:dyDescent="0.25">
      <c r="A137" s="4"/>
      <c r="B137" s="4"/>
      <c r="C137" s="4"/>
      <c r="D137" s="4"/>
      <c r="E137" s="4"/>
      <c r="F137" s="4"/>
      <c r="G137" s="4"/>
      <c r="H137" s="4"/>
    </row>
    <row r="138" spans="1:8" x14ac:dyDescent="0.25">
      <c r="A138" s="4"/>
      <c r="B138" s="4"/>
      <c r="C138" s="4"/>
      <c r="D138" s="4"/>
      <c r="E138" s="4"/>
      <c r="F138" s="4"/>
      <c r="G138" s="4"/>
      <c r="H138" s="4"/>
    </row>
    <row r="139" spans="1:8" x14ac:dyDescent="0.25">
      <c r="A139" s="4"/>
      <c r="B139" s="4"/>
      <c r="C139" s="4"/>
      <c r="D139" s="4"/>
      <c r="E139" s="4"/>
      <c r="F139" s="4"/>
      <c r="G139" s="4"/>
      <c r="H139" s="4"/>
    </row>
    <row r="140" spans="1:8" x14ac:dyDescent="0.25">
      <c r="A140" s="4"/>
      <c r="B140" s="4"/>
      <c r="C140" s="4"/>
      <c r="D140" s="4"/>
      <c r="E140" s="4"/>
      <c r="F140" s="4"/>
      <c r="G140" s="4"/>
      <c r="H140" s="4"/>
    </row>
    <row r="141" spans="1:8" x14ac:dyDescent="0.25">
      <c r="A141" s="4"/>
      <c r="B141" s="4"/>
      <c r="C141" s="4"/>
      <c r="D141" s="4"/>
      <c r="E141" s="4"/>
      <c r="F141" s="4"/>
      <c r="G141" s="4"/>
      <c r="H141" s="4"/>
    </row>
    <row r="142" spans="1:8" x14ac:dyDescent="0.25">
      <c r="A142" s="4"/>
      <c r="B142" s="4"/>
      <c r="C142" s="4"/>
      <c r="D142" s="4"/>
      <c r="E142" s="4"/>
      <c r="F142" s="4"/>
      <c r="G142" s="4"/>
      <c r="H142" s="4"/>
    </row>
    <row r="143" spans="1:8" x14ac:dyDescent="0.25">
      <c r="A143" s="4"/>
      <c r="B143" s="4"/>
      <c r="C143" s="4"/>
      <c r="D143" s="4"/>
      <c r="E143" s="4"/>
      <c r="F143" s="4"/>
      <c r="G143" s="4"/>
      <c r="H143" s="4"/>
    </row>
    <row r="144" spans="1:8" x14ac:dyDescent="0.25">
      <c r="A144" s="4"/>
      <c r="B144" s="4"/>
      <c r="C144" s="4"/>
      <c r="D144" s="4"/>
      <c r="E144" s="4"/>
      <c r="F144" s="4"/>
      <c r="G144" s="4"/>
      <c r="H144" s="4"/>
    </row>
    <row r="145" spans="1:8" x14ac:dyDescent="0.25">
      <c r="A145" s="4"/>
      <c r="B145" s="4"/>
      <c r="C145" s="4"/>
      <c r="D145" s="4"/>
      <c r="E145" s="4"/>
      <c r="F145" s="4"/>
      <c r="G145" s="4"/>
      <c r="H145" s="4"/>
    </row>
    <row r="146" spans="1:8" x14ac:dyDescent="0.25">
      <c r="A146" s="4"/>
      <c r="B146" s="4"/>
      <c r="C146" s="4"/>
      <c r="D146" s="4"/>
      <c r="E146" s="4"/>
      <c r="F146" s="4"/>
      <c r="G146" s="4"/>
      <c r="H146" s="4"/>
    </row>
    <row r="147" spans="1:8" x14ac:dyDescent="0.25">
      <c r="A147" s="4"/>
      <c r="B147" s="4"/>
      <c r="C147" s="4"/>
      <c r="D147" s="4"/>
      <c r="E147" s="4"/>
      <c r="F147" s="4"/>
      <c r="G147" s="4"/>
      <c r="H147" s="4"/>
    </row>
    <row r="148" spans="1:8" x14ac:dyDescent="0.25">
      <c r="A148" s="4"/>
      <c r="B148" s="4"/>
      <c r="C148" s="4"/>
      <c r="D148" s="4"/>
      <c r="E148" s="4"/>
      <c r="F148" s="4"/>
      <c r="G148" s="4"/>
      <c r="H148" s="4"/>
    </row>
    <row r="149" spans="1:8" x14ac:dyDescent="0.25">
      <c r="A149" s="4"/>
      <c r="B149" s="4"/>
      <c r="C149" s="4"/>
      <c r="D149" s="4"/>
      <c r="E149" s="4"/>
      <c r="F149" s="4"/>
      <c r="G149" s="4"/>
      <c r="H149" s="4"/>
    </row>
    <row r="150" spans="1:8" x14ac:dyDescent="0.25">
      <c r="A150" s="4"/>
      <c r="B150" s="4"/>
      <c r="C150" s="4"/>
      <c r="D150" s="4"/>
      <c r="E150" s="4"/>
      <c r="F150" s="4"/>
      <c r="G150" s="4"/>
      <c r="H150" s="4"/>
    </row>
    <row r="151" spans="1:8" x14ac:dyDescent="0.25">
      <c r="A151" s="4"/>
      <c r="B151" s="4"/>
      <c r="C151" s="4"/>
      <c r="D151" s="4"/>
      <c r="E151" s="4"/>
      <c r="F151" s="4"/>
      <c r="G151" s="4"/>
      <c r="H151" s="4"/>
    </row>
    <row r="152" spans="1:8" x14ac:dyDescent="0.25">
      <c r="A152" s="4"/>
      <c r="B152" s="4"/>
      <c r="C152" s="4"/>
      <c r="D152" s="4"/>
      <c r="E152" s="4"/>
      <c r="F152" s="4"/>
      <c r="G152" s="4"/>
      <c r="H152" s="4"/>
    </row>
    <row r="153" spans="1:8" x14ac:dyDescent="0.25">
      <c r="A153" s="4"/>
      <c r="B153" s="4"/>
      <c r="C153" s="4"/>
      <c r="D153" s="4"/>
      <c r="E153" s="4"/>
      <c r="F153" s="4"/>
      <c r="G153" s="4"/>
      <c r="H153" s="4"/>
    </row>
    <row r="154" spans="1:8" x14ac:dyDescent="0.25">
      <c r="A154" s="4"/>
      <c r="B154" s="4"/>
      <c r="C154" s="4"/>
      <c r="D154" s="4"/>
      <c r="E154" s="4"/>
      <c r="F154" s="4"/>
      <c r="G154" s="4"/>
      <c r="H154" s="4"/>
    </row>
    <row r="155" spans="1:8" x14ac:dyDescent="0.25">
      <c r="A155" s="4"/>
      <c r="B155" s="4"/>
      <c r="C155" s="4"/>
      <c r="D155" s="4"/>
      <c r="E155" s="4"/>
      <c r="F155" s="4"/>
      <c r="G155" s="4"/>
      <c r="H155" s="4"/>
    </row>
    <row r="156" spans="1:8" x14ac:dyDescent="0.25">
      <c r="A156" s="4"/>
      <c r="B156" s="4"/>
      <c r="C156" s="4"/>
      <c r="D156" s="4"/>
      <c r="E156" s="4"/>
      <c r="F156" s="4"/>
      <c r="G156" s="4"/>
      <c r="H156" s="4"/>
    </row>
    <row r="157" spans="1:8" x14ac:dyDescent="0.25">
      <c r="A157" s="4"/>
      <c r="B157" s="4"/>
      <c r="C157" s="4"/>
      <c r="D157" s="4"/>
      <c r="E157" s="4"/>
      <c r="F157" s="4"/>
      <c r="G157" s="4"/>
      <c r="H157" s="4"/>
    </row>
    <row r="158" spans="1:8" x14ac:dyDescent="0.25">
      <c r="A158" s="4"/>
      <c r="B158" s="4"/>
      <c r="C158" s="4"/>
      <c r="D158" s="4"/>
      <c r="E158" s="4"/>
      <c r="F158" s="4"/>
      <c r="G158" s="4"/>
      <c r="H158" s="4"/>
    </row>
    <row r="159" spans="1:8" x14ac:dyDescent="0.25">
      <c r="A159" s="4"/>
      <c r="B159" s="4"/>
      <c r="C159" s="4"/>
      <c r="D159" s="4"/>
      <c r="E159" s="4"/>
      <c r="F159" s="4"/>
      <c r="G159" s="4"/>
      <c r="H159" s="4"/>
    </row>
    <row r="160" spans="1:8" x14ac:dyDescent="0.25">
      <c r="A160" s="4"/>
      <c r="B160" s="4"/>
      <c r="C160" s="4"/>
      <c r="D160" s="4"/>
      <c r="E160" s="4"/>
      <c r="F160" s="4"/>
      <c r="G160" s="4"/>
      <c r="H160" s="4"/>
    </row>
    <row r="161" spans="1:8" x14ac:dyDescent="0.25">
      <c r="A161" s="4"/>
      <c r="B161" s="4"/>
      <c r="C161" s="4"/>
      <c r="D161" s="4"/>
      <c r="E161" s="4"/>
      <c r="F161" s="4"/>
      <c r="G161" s="4"/>
      <c r="H161" s="4"/>
    </row>
    <row r="162" spans="1:8" x14ac:dyDescent="0.25">
      <c r="A162" s="4"/>
      <c r="B162" s="4"/>
      <c r="C162" s="4"/>
      <c r="D162" s="4"/>
      <c r="E162" s="4"/>
      <c r="F162" s="4"/>
      <c r="G162" s="4"/>
      <c r="H162" s="4"/>
    </row>
    <row r="163" spans="1:8" x14ac:dyDescent="0.25">
      <c r="A163" s="4"/>
      <c r="B163" s="4"/>
      <c r="C163" s="4"/>
      <c r="D163" s="4"/>
      <c r="E163" s="4"/>
      <c r="F163" s="4"/>
      <c r="G163" s="4"/>
      <c r="H163" s="4"/>
    </row>
    <row r="164" spans="1:8" x14ac:dyDescent="0.25">
      <c r="A164" s="4"/>
      <c r="B164" s="4"/>
      <c r="C164" s="4"/>
      <c r="D164" s="4"/>
      <c r="E164" s="4"/>
      <c r="F164" s="4"/>
      <c r="G164" s="4"/>
      <c r="H164" s="4"/>
    </row>
    <row r="165" spans="1:8" x14ac:dyDescent="0.25">
      <c r="A165" s="4"/>
      <c r="B165" s="4"/>
      <c r="C165" s="4"/>
      <c r="D165" s="4"/>
      <c r="E165" s="4"/>
      <c r="F165" s="4"/>
      <c r="G165" s="4"/>
      <c r="H165" s="4"/>
    </row>
    <row r="166" spans="1:8" x14ac:dyDescent="0.25">
      <c r="A166" s="4"/>
      <c r="B166" s="4"/>
      <c r="C166" s="4"/>
      <c r="D166" s="4"/>
      <c r="E166" s="4"/>
      <c r="F166" s="4"/>
      <c r="G166" s="4"/>
      <c r="H166" s="4"/>
    </row>
    <row r="167" spans="1:8" x14ac:dyDescent="0.25">
      <c r="A167" s="4"/>
      <c r="B167" s="4"/>
      <c r="C167" s="4"/>
      <c r="D167" s="4"/>
      <c r="E167" s="4"/>
      <c r="F167" s="4"/>
      <c r="G167" s="4"/>
      <c r="H167" s="4"/>
    </row>
    <row r="168" spans="1:8" x14ac:dyDescent="0.25">
      <c r="A168" s="4"/>
      <c r="B168" s="4"/>
      <c r="C168" s="4"/>
      <c r="D168" s="4"/>
      <c r="E168" s="4"/>
      <c r="F168" s="4"/>
      <c r="G168" s="4"/>
      <c r="H168" s="4"/>
    </row>
    <row r="169" spans="1:8" x14ac:dyDescent="0.25">
      <c r="A169" s="4"/>
      <c r="B169" s="4"/>
      <c r="C169" s="4"/>
      <c r="D169" s="4"/>
      <c r="E169" s="4"/>
      <c r="F169" s="4"/>
      <c r="G169" s="4"/>
      <c r="H169" s="4"/>
    </row>
    <row r="170" spans="1:8" x14ac:dyDescent="0.25">
      <c r="A170" s="4"/>
      <c r="B170" s="4"/>
      <c r="C170" s="4"/>
      <c r="D170" s="4"/>
      <c r="E170" s="4"/>
      <c r="F170" s="4"/>
      <c r="G170" s="4"/>
      <c r="H170" s="4"/>
    </row>
    <row r="171" spans="1:8" x14ac:dyDescent="0.25">
      <c r="A171" s="4"/>
      <c r="B171" s="4"/>
      <c r="C171" s="4"/>
      <c r="D171" s="4"/>
      <c r="E171" s="4"/>
      <c r="F171" s="4"/>
      <c r="G171" s="4"/>
      <c r="H171" s="4"/>
    </row>
    <row r="172" spans="1:8" x14ac:dyDescent="0.25">
      <c r="A172" s="4"/>
      <c r="B172" s="4"/>
      <c r="C172" s="4"/>
      <c r="D172" s="4"/>
      <c r="E172" s="4"/>
      <c r="F172" s="4"/>
      <c r="G172" s="4"/>
      <c r="H172" s="4"/>
    </row>
    <row r="173" spans="1:8" x14ac:dyDescent="0.25">
      <c r="A173" s="4"/>
      <c r="B173" s="4"/>
      <c r="C173" s="4"/>
      <c r="D173" s="4"/>
      <c r="E173" s="4"/>
      <c r="F173" s="4"/>
      <c r="G173" s="4"/>
      <c r="H173" s="4"/>
    </row>
    <row r="174" spans="1:8" x14ac:dyDescent="0.25">
      <c r="A174" s="4"/>
      <c r="B174" s="4"/>
      <c r="C174" s="4"/>
      <c r="D174" s="4"/>
      <c r="E174" s="4"/>
      <c r="F174" s="4"/>
      <c r="G174" s="4"/>
      <c r="H174" s="4"/>
    </row>
    <row r="175" spans="1:8" x14ac:dyDescent="0.25">
      <c r="A175" s="4"/>
      <c r="B175" s="4"/>
      <c r="C175" s="4"/>
      <c r="D175" s="4"/>
      <c r="E175" s="4"/>
      <c r="F175" s="4"/>
      <c r="G175" s="4"/>
      <c r="H175" s="4"/>
    </row>
    <row r="176" spans="1:8" x14ac:dyDescent="0.25">
      <c r="A176" s="4"/>
      <c r="B176" s="4"/>
      <c r="C176" s="4"/>
      <c r="D176" s="4"/>
      <c r="E176" s="4"/>
      <c r="F176" s="4"/>
      <c r="G176" s="4"/>
      <c r="H176" s="4"/>
    </row>
    <row r="177" spans="1:8" x14ac:dyDescent="0.25">
      <c r="A177" s="4"/>
      <c r="B177" s="4"/>
      <c r="C177" s="4"/>
      <c r="D177" s="4"/>
      <c r="E177" s="4"/>
      <c r="F177" s="4"/>
      <c r="G177" s="4"/>
      <c r="H177" s="4"/>
    </row>
    <row r="178" spans="1:8" x14ac:dyDescent="0.25">
      <c r="A178" s="4"/>
      <c r="B178" s="4"/>
      <c r="C178" s="4"/>
      <c r="D178" s="4"/>
      <c r="E178" s="4"/>
      <c r="F178" s="4"/>
      <c r="G178" s="4"/>
      <c r="H178" s="4"/>
    </row>
    <row r="179" spans="1:8" x14ac:dyDescent="0.25">
      <c r="A179" s="4"/>
      <c r="B179" s="4"/>
      <c r="C179" s="4"/>
      <c r="D179" s="4"/>
      <c r="E179" s="4"/>
      <c r="F179" s="4"/>
      <c r="G179" s="4"/>
      <c r="H179" s="4"/>
    </row>
    <row r="180" spans="1:8" x14ac:dyDescent="0.25">
      <c r="A180" s="4"/>
      <c r="B180" s="4"/>
      <c r="C180" s="4"/>
      <c r="D180" s="4"/>
      <c r="E180" s="4"/>
      <c r="F180" s="4"/>
      <c r="G180" s="4"/>
      <c r="H180" s="4"/>
    </row>
    <row r="181" spans="1:8" x14ac:dyDescent="0.25">
      <c r="A181" s="4"/>
      <c r="B181" s="4"/>
      <c r="C181" s="4"/>
      <c r="D181" s="4"/>
      <c r="E181" s="4"/>
      <c r="F181" s="4"/>
      <c r="G181" s="4"/>
      <c r="H181" s="4"/>
    </row>
    <row r="182" spans="1:8" x14ac:dyDescent="0.25">
      <c r="A182" s="4"/>
      <c r="B182" s="4"/>
      <c r="C182" s="4"/>
      <c r="D182" s="4"/>
      <c r="E182" s="4"/>
      <c r="F182" s="4"/>
      <c r="G182" s="4"/>
      <c r="H182" s="4"/>
    </row>
    <row r="183" spans="1:8" x14ac:dyDescent="0.25">
      <c r="A183" s="4"/>
      <c r="B183" s="4"/>
      <c r="C183" s="4"/>
      <c r="D183" s="4"/>
      <c r="E183" s="4"/>
      <c r="F183" s="4"/>
      <c r="G183" s="4"/>
      <c r="H183" s="4"/>
    </row>
    <row r="184" spans="1:8" x14ac:dyDescent="0.25">
      <c r="A184" s="4"/>
      <c r="B184" s="4"/>
      <c r="C184" s="4"/>
      <c r="D184" s="4"/>
      <c r="E184" s="4"/>
      <c r="F184" s="4"/>
      <c r="G184" s="4"/>
      <c r="H184" s="4"/>
    </row>
    <row r="185" spans="1:8" x14ac:dyDescent="0.25">
      <c r="A185" s="4"/>
      <c r="B185" s="4"/>
      <c r="C185" s="4"/>
      <c r="D185" s="4"/>
      <c r="E185" s="4"/>
      <c r="F185" s="4"/>
      <c r="G185" s="4"/>
      <c r="H185" s="4"/>
    </row>
    <row r="186" spans="1:8" x14ac:dyDescent="0.25">
      <c r="A186" s="4"/>
      <c r="B186" s="4"/>
      <c r="C186" s="4"/>
      <c r="D186" s="4"/>
      <c r="E186" s="4"/>
      <c r="F186" s="4"/>
      <c r="G186" s="4"/>
      <c r="H186" s="4"/>
    </row>
    <row r="187" spans="1:8" x14ac:dyDescent="0.25">
      <c r="A187" s="4"/>
      <c r="B187" s="4"/>
      <c r="C187" s="4"/>
      <c r="D187" s="4"/>
      <c r="E187" s="4"/>
      <c r="F187" s="4"/>
      <c r="G187" s="4"/>
      <c r="H187" s="4"/>
    </row>
    <row r="188" spans="1:8" x14ac:dyDescent="0.25">
      <c r="A188" s="4"/>
      <c r="B188" s="4"/>
      <c r="C188" s="4"/>
      <c r="D188" s="4"/>
      <c r="E188" s="4"/>
      <c r="F188" s="4"/>
      <c r="G188" s="4"/>
      <c r="H188" s="4"/>
    </row>
    <row r="189" spans="1:8" x14ac:dyDescent="0.25">
      <c r="A189" s="4"/>
      <c r="B189" s="4"/>
      <c r="C189" s="4"/>
      <c r="D189" s="4"/>
      <c r="E189" s="4"/>
      <c r="F189" s="4"/>
      <c r="G189" s="4"/>
      <c r="H189" s="4"/>
    </row>
    <row r="190" spans="1:8" x14ac:dyDescent="0.25">
      <c r="A190" s="4"/>
      <c r="B190" s="4"/>
      <c r="C190" s="4"/>
      <c r="D190" s="4"/>
      <c r="E190" s="4"/>
      <c r="F190" s="4"/>
      <c r="G190" s="4"/>
      <c r="H190" s="4"/>
    </row>
    <row r="191" spans="1:8" x14ac:dyDescent="0.25">
      <c r="A191" s="4"/>
      <c r="B191" s="4"/>
      <c r="C191" s="4"/>
      <c r="D191" s="4"/>
      <c r="E191" s="4"/>
      <c r="F191" s="4"/>
      <c r="G191" s="4"/>
      <c r="H191" s="4"/>
    </row>
    <row r="192" spans="1:8" x14ac:dyDescent="0.25">
      <c r="A192" s="4"/>
      <c r="B192" s="4"/>
      <c r="C192" s="4"/>
      <c r="D192" s="4"/>
      <c r="E192" s="4"/>
      <c r="F192" s="4"/>
      <c r="G192" s="4"/>
      <c r="H192" s="4"/>
    </row>
    <row r="193" spans="1:8" x14ac:dyDescent="0.25">
      <c r="A193" s="4"/>
      <c r="B193" s="4"/>
      <c r="C193" s="4"/>
      <c r="D193" s="4"/>
      <c r="E193" s="4"/>
      <c r="F193" s="4"/>
      <c r="G193" s="4"/>
      <c r="H193" s="4"/>
    </row>
    <row r="194" spans="1:8" x14ac:dyDescent="0.25">
      <c r="A194" s="4"/>
      <c r="B194" s="4"/>
      <c r="C194" s="4"/>
      <c r="D194" s="4"/>
      <c r="E194" s="4"/>
      <c r="F194" s="4"/>
      <c r="G194" s="4"/>
      <c r="H194" s="4"/>
    </row>
    <row r="195" spans="1:8" x14ac:dyDescent="0.25">
      <c r="A195" s="4"/>
      <c r="B195" s="4"/>
      <c r="C195" s="4"/>
      <c r="D195" s="4"/>
      <c r="E195" s="4"/>
      <c r="F195" s="4"/>
      <c r="G195" s="4"/>
      <c r="H195" s="4"/>
    </row>
    <row r="196" spans="1:8" x14ac:dyDescent="0.25">
      <c r="A196" s="4"/>
      <c r="B196" s="4"/>
      <c r="C196" s="4"/>
      <c r="D196" s="4"/>
      <c r="E196" s="4"/>
      <c r="F196" s="4"/>
      <c r="G196" s="4"/>
      <c r="H196" s="4"/>
    </row>
    <row r="197" spans="1:8" x14ac:dyDescent="0.25">
      <c r="A197" s="4"/>
      <c r="B197" s="4"/>
      <c r="C197" s="4"/>
      <c r="D197" s="4"/>
      <c r="E197" s="4"/>
      <c r="F197" s="4"/>
      <c r="G197" s="4"/>
      <c r="H197" s="4"/>
    </row>
    <row r="198" spans="1:8" x14ac:dyDescent="0.25">
      <c r="A198" s="4"/>
      <c r="B198" s="4"/>
      <c r="C198" s="4"/>
      <c r="D198" s="4"/>
      <c r="E198" s="4"/>
      <c r="F198" s="4"/>
      <c r="G198" s="4"/>
      <c r="H198" s="4"/>
    </row>
    <row r="199" spans="1:8" x14ac:dyDescent="0.25">
      <c r="A199" s="4"/>
      <c r="B199" s="4"/>
      <c r="C199" s="4"/>
      <c r="D199" s="4"/>
      <c r="E199" s="4"/>
      <c r="F199" s="4"/>
      <c r="G199" s="4"/>
      <c r="H199" s="4"/>
    </row>
    <row r="200" spans="1:8" x14ac:dyDescent="0.25">
      <c r="A200" s="4"/>
      <c r="B200" s="4"/>
      <c r="C200" s="4"/>
      <c r="D200" s="4"/>
      <c r="E200" s="4"/>
      <c r="F200" s="4"/>
      <c r="G200" s="4"/>
      <c r="H200" s="4"/>
    </row>
    <row r="201" spans="1:8" x14ac:dyDescent="0.25">
      <c r="A201" s="4"/>
      <c r="B201" s="4"/>
      <c r="C201" s="4"/>
      <c r="D201" s="4"/>
      <c r="E201" s="4"/>
      <c r="F201" s="4"/>
      <c r="G201" s="4"/>
      <c r="H201" s="4"/>
    </row>
    <row r="202" spans="1:8" x14ac:dyDescent="0.25">
      <c r="A202" s="4"/>
      <c r="B202" s="4"/>
      <c r="C202" s="4"/>
      <c r="D202" s="4"/>
      <c r="E202" s="4"/>
      <c r="F202" s="4"/>
      <c r="G202" s="4"/>
      <c r="H202" s="4"/>
    </row>
    <row r="203" spans="1:8" x14ac:dyDescent="0.25">
      <c r="A203" s="4"/>
      <c r="B203" s="4"/>
      <c r="C203" s="4"/>
      <c r="D203" s="4"/>
      <c r="E203" s="4"/>
      <c r="F203" s="4"/>
      <c r="G203" s="4"/>
      <c r="H203" s="4"/>
    </row>
    <row r="204" spans="1:8" x14ac:dyDescent="0.25">
      <c r="A204" s="4"/>
      <c r="B204" s="4"/>
      <c r="C204" s="4"/>
      <c r="D204" s="4"/>
      <c r="E204" s="4"/>
      <c r="F204" s="4"/>
      <c r="G204" s="4"/>
      <c r="H204" s="4"/>
    </row>
    <row r="205" spans="1:8" x14ac:dyDescent="0.25">
      <c r="A205" s="4"/>
      <c r="B205" s="4"/>
      <c r="C205" s="4"/>
      <c r="D205" s="4"/>
      <c r="E205" s="4"/>
      <c r="F205" s="4"/>
      <c r="G205" s="4"/>
      <c r="H205" s="4"/>
    </row>
    <row r="206" spans="1:8" x14ac:dyDescent="0.25">
      <c r="A206" s="4"/>
      <c r="B206" s="4"/>
      <c r="C206" s="4"/>
      <c r="D206" s="4"/>
      <c r="E206" s="4"/>
      <c r="F206" s="4"/>
      <c r="G206" s="4"/>
      <c r="H206" s="4"/>
    </row>
    <row r="207" spans="1:8" x14ac:dyDescent="0.25">
      <c r="A207" s="4"/>
      <c r="B207" s="4"/>
      <c r="C207" s="4"/>
      <c r="D207" s="4"/>
      <c r="E207" s="4"/>
      <c r="F207" s="4"/>
      <c r="G207" s="4"/>
      <c r="H207" s="4"/>
    </row>
    <row r="208" spans="1:8" x14ac:dyDescent="0.25">
      <c r="A208" s="4"/>
      <c r="B208" s="4"/>
      <c r="C208" s="4"/>
      <c r="D208" s="4"/>
      <c r="E208" s="4"/>
      <c r="F208" s="4"/>
      <c r="G208" s="4"/>
      <c r="H208" s="4"/>
    </row>
    <row r="209" spans="1:8" x14ac:dyDescent="0.25">
      <c r="A209" s="4"/>
      <c r="B209" s="4"/>
      <c r="C209" s="4"/>
      <c r="D209" s="4"/>
      <c r="E209" s="4"/>
      <c r="F209" s="4"/>
      <c r="G209" s="4"/>
      <c r="H209" s="4"/>
    </row>
    <row r="210" spans="1:8" x14ac:dyDescent="0.25">
      <c r="A210" s="4"/>
      <c r="B210" s="4"/>
      <c r="C210" s="4"/>
      <c r="D210" s="4"/>
      <c r="E210" s="4"/>
      <c r="F210" s="4"/>
      <c r="G210" s="4"/>
      <c r="H210" s="4"/>
    </row>
    <row r="211" spans="1:8" x14ac:dyDescent="0.25">
      <c r="A211" s="4"/>
      <c r="B211" s="4"/>
      <c r="C211" s="4"/>
      <c r="D211" s="4"/>
      <c r="E211" s="4"/>
      <c r="F211" s="4"/>
      <c r="G211" s="4"/>
      <c r="H211" s="4"/>
    </row>
    <row r="212" spans="1:8" x14ac:dyDescent="0.25">
      <c r="A212" s="4"/>
      <c r="B212" s="4"/>
      <c r="C212" s="4"/>
      <c r="D212" s="4"/>
      <c r="E212" s="4"/>
      <c r="F212" s="4"/>
      <c r="G212" s="4"/>
      <c r="H212" s="4"/>
    </row>
    <row r="213" spans="1:8" x14ac:dyDescent="0.25">
      <c r="A213" s="4"/>
      <c r="B213" s="4"/>
      <c r="C213" s="4"/>
      <c r="D213" s="4"/>
      <c r="E213" s="4"/>
      <c r="F213" s="4"/>
      <c r="G213" s="4"/>
      <c r="H213" s="4"/>
    </row>
    <row r="214" spans="1:8" x14ac:dyDescent="0.25">
      <c r="A214" s="4"/>
      <c r="B214" s="4"/>
      <c r="C214" s="4"/>
      <c r="D214" s="4"/>
      <c r="E214" s="4"/>
      <c r="F214" s="4"/>
      <c r="G214" s="4"/>
      <c r="H214" s="4"/>
    </row>
    <row r="215" spans="1:8" x14ac:dyDescent="0.25">
      <c r="A215" s="4"/>
      <c r="B215" s="4"/>
      <c r="C215" s="4"/>
      <c r="D215" s="4"/>
      <c r="E215" s="4"/>
      <c r="F215" s="4"/>
      <c r="G215" s="4"/>
      <c r="H215" s="4"/>
    </row>
    <row r="216" spans="1:8" x14ac:dyDescent="0.25">
      <c r="A216" s="4"/>
      <c r="B216" s="4"/>
      <c r="C216" s="4"/>
      <c r="D216" s="4"/>
      <c r="E216" s="4"/>
      <c r="F216" s="4"/>
      <c r="G216" s="4"/>
      <c r="H216" s="4"/>
    </row>
    <row r="217" spans="1:8" x14ac:dyDescent="0.25">
      <c r="A217" s="4"/>
      <c r="B217" s="4"/>
      <c r="C217" s="4"/>
      <c r="D217" s="4"/>
      <c r="E217" s="4"/>
      <c r="F217" s="4"/>
      <c r="G217" s="4"/>
      <c r="H217" s="4"/>
    </row>
    <row r="218" spans="1:8" x14ac:dyDescent="0.25">
      <c r="A218" s="4"/>
      <c r="B218" s="4"/>
      <c r="C218" s="4"/>
      <c r="D218" s="4"/>
      <c r="E218" s="4"/>
      <c r="F218" s="4"/>
      <c r="G218" s="4"/>
      <c r="H218" s="4"/>
    </row>
    <row r="219" spans="1:8" x14ac:dyDescent="0.25">
      <c r="A219" s="4"/>
      <c r="B219" s="4"/>
      <c r="C219" s="4"/>
      <c r="D219" s="4"/>
      <c r="E219" s="4"/>
      <c r="F219" s="4"/>
      <c r="G219" s="4"/>
      <c r="H219" s="4"/>
    </row>
    <row r="220" spans="1:8" x14ac:dyDescent="0.25">
      <c r="A220" s="4"/>
      <c r="B220" s="4"/>
      <c r="C220" s="4"/>
      <c r="D220" s="4"/>
      <c r="E220" s="4"/>
      <c r="F220" s="4"/>
      <c r="G220" s="4"/>
      <c r="H220" s="4"/>
    </row>
    <row r="221" spans="1:8" x14ac:dyDescent="0.25">
      <c r="A221" s="4"/>
      <c r="B221" s="4"/>
      <c r="C221" s="4"/>
      <c r="D221" s="4"/>
      <c r="E221" s="4"/>
      <c r="F221" s="4"/>
      <c r="G221" s="4"/>
      <c r="H221" s="4"/>
    </row>
    <row r="222" spans="1:8" x14ac:dyDescent="0.25">
      <c r="A222" s="4"/>
      <c r="B222" s="4"/>
      <c r="C222" s="4"/>
      <c r="D222" s="4"/>
      <c r="E222" s="4"/>
      <c r="F222" s="4"/>
      <c r="G222" s="4"/>
      <c r="H222" s="4"/>
    </row>
    <row r="223" spans="1:8" x14ac:dyDescent="0.25">
      <c r="A223" s="4"/>
      <c r="B223" s="4"/>
      <c r="C223" s="4"/>
      <c r="D223" s="4"/>
      <c r="E223" s="4"/>
      <c r="F223" s="4"/>
      <c r="G223" s="4"/>
      <c r="H223" s="4"/>
    </row>
    <row r="224" spans="1:8" x14ac:dyDescent="0.25">
      <c r="A224" s="4"/>
      <c r="B224" s="4"/>
      <c r="C224" s="4"/>
      <c r="D224" s="4"/>
      <c r="E224" s="4"/>
      <c r="F224" s="4"/>
      <c r="G224" s="4"/>
      <c r="H224" s="4"/>
    </row>
    <row r="225" spans="1:8" x14ac:dyDescent="0.25">
      <c r="A225" s="4"/>
      <c r="B225" s="4"/>
      <c r="C225" s="4"/>
      <c r="D225" s="4"/>
      <c r="E225" s="4"/>
      <c r="F225" s="4"/>
      <c r="G225" s="4"/>
      <c r="H225" s="4"/>
    </row>
    <row r="226" spans="1:8" x14ac:dyDescent="0.25">
      <c r="A226" s="4"/>
      <c r="B226" s="4"/>
      <c r="C226" s="4"/>
      <c r="D226" s="4"/>
      <c r="E226" s="4"/>
      <c r="F226" s="4"/>
      <c r="G226" s="4"/>
      <c r="H226" s="4"/>
    </row>
    <row r="227" spans="1:8" x14ac:dyDescent="0.25">
      <c r="A227" s="4"/>
      <c r="B227" s="4"/>
      <c r="C227" s="4"/>
      <c r="D227" s="4"/>
      <c r="E227" s="4"/>
      <c r="F227" s="4"/>
      <c r="G227" s="4"/>
      <c r="H227" s="4"/>
    </row>
    <row r="228" spans="1:8" x14ac:dyDescent="0.25">
      <c r="A228" s="4"/>
      <c r="B228" s="4"/>
      <c r="C228" s="4"/>
      <c r="D228" s="4"/>
      <c r="E228" s="4"/>
      <c r="F228" s="4"/>
      <c r="G228" s="4"/>
      <c r="H228" s="4"/>
    </row>
    <row r="229" spans="1:8" x14ac:dyDescent="0.25">
      <c r="A229" s="4"/>
      <c r="B229" s="4"/>
      <c r="C229" s="4"/>
      <c r="D229" s="4"/>
      <c r="E229" s="4"/>
      <c r="F229" s="4"/>
      <c r="G229" s="4"/>
      <c r="H229" s="4"/>
    </row>
    <row r="230" spans="1:8" x14ac:dyDescent="0.25">
      <c r="A230" s="4"/>
      <c r="B230" s="4"/>
      <c r="C230" s="4"/>
      <c r="D230" s="4"/>
      <c r="E230" s="4"/>
      <c r="F230" s="4"/>
      <c r="G230" s="4"/>
      <c r="H230" s="4"/>
    </row>
    <row r="231" spans="1:8" x14ac:dyDescent="0.25">
      <c r="A231" s="4"/>
      <c r="B231" s="4"/>
      <c r="C231" s="4"/>
      <c r="D231" s="4"/>
      <c r="E231" s="4"/>
      <c r="F231" s="4"/>
      <c r="G231" s="4"/>
      <c r="H231" s="4"/>
    </row>
    <row r="232" spans="1:8" x14ac:dyDescent="0.25">
      <c r="A232" s="4"/>
      <c r="B232" s="4"/>
      <c r="C232" s="4"/>
      <c r="D232" s="4"/>
      <c r="E232" s="4"/>
      <c r="F232" s="4"/>
      <c r="G232" s="4"/>
      <c r="H232" s="4"/>
    </row>
    <row r="233" spans="1:8" x14ac:dyDescent="0.25">
      <c r="A233" s="4"/>
      <c r="B233" s="4"/>
      <c r="C233" s="4"/>
      <c r="D233" s="4"/>
      <c r="E233" s="4"/>
      <c r="F233" s="4"/>
      <c r="G233" s="4"/>
      <c r="H233" s="4"/>
    </row>
    <row r="234" spans="1:8" x14ac:dyDescent="0.25">
      <c r="A234" s="4"/>
      <c r="B234" s="4"/>
      <c r="C234" s="4"/>
      <c r="D234" s="4"/>
      <c r="E234" s="4"/>
      <c r="F234" s="4"/>
      <c r="G234" s="4"/>
      <c r="H234" s="4"/>
    </row>
    <row r="235" spans="1:8" x14ac:dyDescent="0.25">
      <c r="A235" s="4"/>
      <c r="B235" s="4"/>
      <c r="C235" s="4"/>
      <c r="D235" s="4"/>
      <c r="E235" s="4"/>
      <c r="F235" s="4"/>
      <c r="G235" s="4"/>
      <c r="H235" s="4"/>
    </row>
    <row r="236" spans="1:8" x14ac:dyDescent="0.25">
      <c r="A236" s="4"/>
      <c r="B236" s="4"/>
      <c r="C236" s="4"/>
      <c r="D236" s="4"/>
      <c r="E236" s="4"/>
      <c r="F236" s="4"/>
      <c r="G236" s="4"/>
      <c r="H236" s="4"/>
    </row>
    <row r="237" spans="1:8" x14ac:dyDescent="0.25">
      <c r="A237" s="4"/>
      <c r="B237" s="4"/>
      <c r="C237" s="4"/>
      <c r="D237" s="4"/>
      <c r="E237" s="4"/>
      <c r="F237" s="4"/>
      <c r="G237" s="4"/>
      <c r="H237" s="4"/>
    </row>
    <row r="238" spans="1:8" x14ac:dyDescent="0.25">
      <c r="A238" s="4"/>
      <c r="B238" s="4"/>
      <c r="C238" s="4"/>
      <c r="D238" s="4"/>
      <c r="E238" s="4"/>
      <c r="F238" s="4"/>
      <c r="G238" s="4"/>
      <c r="H238" s="4"/>
    </row>
    <row r="239" spans="1:8" x14ac:dyDescent="0.25">
      <c r="A239" s="4"/>
      <c r="B239" s="4"/>
      <c r="C239" s="4"/>
      <c r="D239" s="4"/>
      <c r="E239" s="4"/>
      <c r="F239" s="4"/>
      <c r="G239" s="4"/>
      <c r="H239" s="4"/>
    </row>
    <row r="240" spans="1:8" x14ac:dyDescent="0.25">
      <c r="A240" s="4"/>
      <c r="B240" s="4"/>
      <c r="C240" s="4"/>
      <c r="D240" s="4"/>
      <c r="E240" s="4"/>
      <c r="F240" s="4"/>
      <c r="G240" s="4"/>
      <c r="H240" s="4"/>
    </row>
    <row r="241" spans="1:8" x14ac:dyDescent="0.25">
      <c r="A241" s="4"/>
      <c r="B241" s="4"/>
      <c r="C241" s="4"/>
      <c r="D241" s="4"/>
      <c r="E241" s="4"/>
      <c r="F241" s="4"/>
      <c r="G241" s="4"/>
      <c r="H241" s="4"/>
    </row>
    <row r="242" spans="1:8" x14ac:dyDescent="0.25">
      <c r="A242" s="4"/>
      <c r="B242" s="4"/>
      <c r="C242" s="4"/>
      <c r="D242" s="4"/>
      <c r="E242" s="4"/>
      <c r="F242" s="4"/>
      <c r="G242" s="4"/>
      <c r="H242" s="4"/>
    </row>
    <row r="243" spans="1:8" x14ac:dyDescent="0.25">
      <c r="A243" s="4"/>
      <c r="B243" s="4"/>
      <c r="C243" s="4"/>
      <c r="D243" s="4"/>
      <c r="E243" s="4"/>
      <c r="F243" s="4"/>
      <c r="G243" s="4"/>
      <c r="H243" s="4"/>
    </row>
    <row r="244" spans="1:8" x14ac:dyDescent="0.25">
      <c r="A244" s="4"/>
      <c r="B244" s="4"/>
      <c r="C244" s="4"/>
      <c r="D244" s="4"/>
      <c r="E244" s="4"/>
      <c r="F244" s="4"/>
      <c r="G244" s="4"/>
      <c r="H244" s="4"/>
    </row>
    <row r="245" spans="1:8" x14ac:dyDescent="0.25">
      <c r="A245" s="4"/>
      <c r="B245" s="4"/>
      <c r="C245" s="4"/>
      <c r="D245" s="4"/>
      <c r="E245" s="4"/>
      <c r="F245" s="4"/>
      <c r="G245" s="4"/>
      <c r="H245" s="4"/>
    </row>
    <row r="246" spans="1:8" x14ac:dyDescent="0.25">
      <c r="A246" s="4"/>
      <c r="B246" s="4"/>
      <c r="C246" s="4"/>
      <c r="D246" s="4"/>
      <c r="E246" s="4"/>
      <c r="F246" s="4"/>
      <c r="G246" s="4"/>
      <c r="H246" s="4"/>
    </row>
    <row r="247" spans="1:8" x14ac:dyDescent="0.25">
      <c r="A247" s="4"/>
      <c r="B247" s="4"/>
      <c r="C247" s="4"/>
      <c r="D247" s="4"/>
      <c r="E247" s="4"/>
      <c r="F247" s="4"/>
      <c r="G247" s="4"/>
      <c r="H247" s="4"/>
    </row>
    <row r="248" spans="1:8" x14ac:dyDescent="0.25">
      <c r="A248" s="4"/>
      <c r="B248" s="4"/>
      <c r="C248" s="4"/>
      <c r="D248" s="4"/>
      <c r="E248" s="4"/>
      <c r="F248" s="4"/>
      <c r="G248" s="4"/>
      <c r="H248" s="4"/>
    </row>
    <row r="249" spans="1:8" x14ac:dyDescent="0.25">
      <c r="A249" s="4"/>
      <c r="B249" s="4"/>
      <c r="C249" s="4"/>
      <c r="D249" s="4"/>
      <c r="E249" s="4"/>
      <c r="F249" s="4"/>
      <c r="G249" s="4"/>
      <c r="H249" s="4"/>
    </row>
    <row r="250" spans="1:8" x14ac:dyDescent="0.25">
      <c r="A250" s="4"/>
      <c r="B250" s="4"/>
      <c r="C250" s="4"/>
      <c r="D250" s="4"/>
      <c r="E250" s="4"/>
      <c r="F250" s="4"/>
      <c r="G250" s="4"/>
      <c r="H250" s="4"/>
    </row>
    <row r="251" spans="1:8" x14ac:dyDescent="0.25">
      <c r="A251" s="4"/>
      <c r="B251" s="4"/>
      <c r="C251" s="4"/>
      <c r="D251" s="4"/>
      <c r="E251" s="4"/>
      <c r="F251" s="4"/>
      <c r="G251" s="4"/>
      <c r="H251" s="4"/>
    </row>
    <row r="252" spans="1:8" x14ac:dyDescent="0.25">
      <c r="A252" s="4"/>
      <c r="B252" s="4"/>
      <c r="C252" s="4"/>
      <c r="D252" s="4"/>
      <c r="E252" s="4"/>
      <c r="F252" s="4"/>
      <c r="G252" s="4"/>
      <c r="H252" s="4"/>
    </row>
    <row r="253" spans="1:8" x14ac:dyDescent="0.25">
      <c r="A253" s="4"/>
      <c r="B253" s="4"/>
      <c r="C253" s="4"/>
      <c r="D253" s="4"/>
      <c r="E253" s="4"/>
      <c r="F253" s="4"/>
      <c r="G253" s="4"/>
      <c r="H253" s="4"/>
    </row>
    <row r="254" spans="1:8" x14ac:dyDescent="0.25">
      <c r="A254" s="4"/>
      <c r="B254" s="4"/>
      <c r="C254" s="4"/>
      <c r="D254" s="4"/>
      <c r="E254" s="4"/>
      <c r="F254" s="4"/>
      <c r="G254" s="4"/>
      <c r="H254" s="4"/>
    </row>
    <row r="255" spans="1:8" x14ac:dyDescent="0.25">
      <c r="A255" s="4"/>
      <c r="B255" s="4"/>
      <c r="C255" s="4"/>
      <c r="D255" s="4"/>
      <c r="E255" s="4"/>
      <c r="F255" s="4"/>
      <c r="G255" s="4"/>
      <c r="H255" s="4"/>
    </row>
    <row r="256" spans="1:8" x14ac:dyDescent="0.25">
      <c r="A256" s="4"/>
      <c r="B256" s="4"/>
      <c r="C256" s="4"/>
      <c r="D256" s="4"/>
      <c r="E256" s="4"/>
      <c r="F256" s="4"/>
      <c r="G256" s="4"/>
      <c r="H256" s="4"/>
    </row>
    <row r="257" spans="1:8" x14ac:dyDescent="0.25">
      <c r="A257" s="4"/>
      <c r="B257" s="4"/>
      <c r="C257" s="4"/>
      <c r="D257" s="4"/>
      <c r="E257" s="4"/>
      <c r="F257" s="4"/>
      <c r="G257" s="4"/>
      <c r="H257" s="4"/>
    </row>
    <row r="258" spans="1:8" x14ac:dyDescent="0.25">
      <c r="A258" s="4"/>
      <c r="B258" s="4"/>
      <c r="C258" s="4"/>
      <c r="D258" s="4"/>
      <c r="E258" s="4"/>
      <c r="F258" s="4"/>
      <c r="G258" s="4"/>
      <c r="H258" s="4"/>
    </row>
    <row r="259" spans="1:8" x14ac:dyDescent="0.25">
      <c r="A259" s="4"/>
      <c r="B259" s="4"/>
      <c r="C259" s="4"/>
      <c r="D259" s="4"/>
      <c r="E259" s="4"/>
      <c r="F259" s="4"/>
      <c r="G259" s="4"/>
      <c r="H259" s="4"/>
    </row>
    <row r="260" spans="1:8" x14ac:dyDescent="0.25">
      <c r="A260" s="4"/>
      <c r="B260" s="4"/>
      <c r="C260" s="4"/>
      <c r="D260" s="4"/>
      <c r="E260" s="4"/>
      <c r="F260" s="4"/>
      <c r="G260" s="4"/>
      <c r="H260" s="4"/>
    </row>
    <row r="261" spans="1:8" x14ac:dyDescent="0.25">
      <c r="A261" s="4"/>
      <c r="B261" s="4"/>
      <c r="C261" s="4"/>
      <c r="D261" s="4"/>
      <c r="E261" s="4"/>
      <c r="F261" s="4"/>
      <c r="G261" s="4"/>
      <c r="H261" s="4"/>
    </row>
    <row r="262" spans="1:8" x14ac:dyDescent="0.25">
      <c r="A262" s="4"/>
      <c r="B262" s="4"/>
      <c r="C262" s="4"/>
      <c r="D262" s="4"/>
      <c r="E262" s="4"/>
      <c r="F262" s="4"/>
      <c r="G262" s="4"/>
      <c r="H262" s="4"/>
    </row>
    <row r="263" spans="1:8" x14ac:dyDescent="0.25">
      <c r="A263" s="4"/>
      <c r="B263" s="4"/>
      <c r="C263" s="4"/>
      <c r="D263" s="4"/>
      <c r="E263" s="4"/>
      <c r="F263" s="4"/>
      <c r="G263" s="4"/>
      <c r="H263" s="4"/>
    </row>
    <row r="264" spans="1:8" x14ac:dyDescent="0.25">
      <c r="A264" s="4"/>
      <c r="B264" s="4"/>
      <c r="C264" s="4"/>
      <c r="D264" s="4"/>
      <c r="E264" s="4"/>
      <c r="F264" s="4"/>
      <c r="G264" s="4"/>
      <c r="H264" s="4"/>
    </row>
    <row r="265" spans="1:8" x14ac:dyDescent="0.25">
      <c r="A265" s="4"/>
      <c r="B265" s="4"/>
      <c r="C265" s="4"/>
      <c r="D265" s="4"/>
      <c r="E265" s="4"/>
      <c r="F265" s="4"/>
      <c r="G265" s="4"/>
      <c r="H265" s="4"/>
    </row>
    <row r="266" spans="1:8" x14ac:dyDescent="0.25">
      <c r="A266" s="4"/>
      <c r="B266" s="4"/>
      <c r="C266" s="4"/>
      <c r="D266" s="4"/>
      <c r="E266" s="4"/>
      <c r="F266" s="4"/>
      <c r="G266" s="4"/>
      <c r="H266" s="4"/>
    </row>
    <row r="267" spans="1:8" x14ac:dyDescent="0.25">
      <c r="A267" s="4"/>
      <c r="B267" s="4"/>
      <c r="C267" s="4"/>
      <c r="D267" s="4"/>
      <c r="E267" s="4"/>
      <c r="F267" s="4"/>
      <c r="G267" s="4"/>
      <c r="H267" s="4"/>
    </row>
    <row r="268" spans="1:8" x14ac:dyDescent="0.25">
      <c r="A268" s="4"/>
      <c r="B268" s="4"/>
      <c r="C268" s="4"/>
      <c r="D268" s="4"/>
      <c r="E268" s="4"/>
      <c r="F268" s="4"/>
      <c r="G268" s="4"/>
      <c r="H268" s="4"/>
    </row>
    <row r="269" spans="1:8" x14ac:dyDescent="0.25">
      <c r="A269" s="4"/>
      <c r="B269" s="4"/>
      <c r="C269" s="4"/>
      <c r="D269" s="4"/>
      <c r="E269" s="4"/>
      <c r="F269" s="4"/>
      <c r="G269" s="4"/>
      <c r="H269" s="4"/>
    </row>
    <row r="270" spans="1:8" x14ac:dyDescent="0.25">
      <c r="A270" s="4"/>
      <c r="B270" s="4"/>
      <c r="C270" s="4"/>
      <c r="D270" s="4"/>
      <c r="E270" s="4"/>
      <c r="F270" s="4"/>
      <c r="G270" s="4"/>
      <c r="H270" s="4"/>
    </row>
    <row r="271" spans="1:8" x14ac:dyDescent="0.25">
      <c r="A271" s="4"/>
      <c r="B271" s="4"/>
      <c r="C271" s="4"/>
      <c r="D271" s="4"/>
      <c r="E271" s="4"/>
      <c r="F271" s="4"/>
      <c r="G271" s="4"/>
      <c r="H271" s="4"/>
    </row>
    <row r="272" spans="1:8" x14ac:dyDescent="0.25">
      <c r="A272" s="4"/>
      <c r="B272" s="4"/>
      <c r="C272" s="4"/>
      <c r="D272" s="4"/>
      <c r="E272" s="4"/>
      <c r="F272" s="4"/>
      <c r="G272" s="4"/>
      <c r="H272" s="4"/>
    </row>
    <row r="273" spans="1:8" x14ac:dyDescent="0.25">
      <c r="A273" s="4"/>
      <c r="B273" s="4"/>
      <c r="C273" s="4"/>
      <c r="D273" s="4"/>
      <c r="E273" s="4"/>
      <c r="F273" s="4"/>
      <c r="G273" s="4"/>
      <c r="H273" s="4"/>
    </row>
    <row r="274" spans="1:8" x14ac:dyDescent="0.25">
      <c r="A274" s="4"/>
      <c r="B274" s="4"/>
      <c r="C274" s="4"/>
      <c r="D274" s="4"/>
      <c r="E274" s="4"/>
      <c r="F274" s="4"/>
      <c r="G274" s="4"/>
      <c r="H274" s="4"/>
    </row>
    <row r="275" spans="1:8" x14ac:dyDescent="0.25">
      <c r="A275" s="4"/>
      <c r="B275" s="4"/>
      <c r="C275" s="4"/>
      <c r="D275" s="4"/>
      <c r="E275" s="4"/>
      <c r="F275" s="4"/>
      <c r="G275" s="4"/>
      <c r="H275" s="4"/>
    </row>
    <row r="276" spans="1:8" x14ac:dyDescent="0.25">
      <c r="A276" s="4"/>
      <c r="B276" s="4"/>
      <c r="C276" s="4"/>
      <c r="D276" s="4"/>
      <c r="E276" s="4"/>
      <c r="F276" s="4"/>
      <c r="G276" s="4"/>
      <c r="H276" s="4"/>
    </row>
    <row r="277" spans="1:8" x14ac:dyDescent="0.25">
      <c r="A277" s="4"/>
      <c r="B277" s="4"/>
      <c r="C277" s="4"/>
      <c r="D277" s="4"/>
      <c r="E277" s="4"/>
      <c r="F277" s="4"/>
      <c r="G277" s="4"/>
      <c r="H277" s="4"/>
    </row>
    <row r="278" spans="1:8" x14ac:dyDescent="0.25">
      <c r="A278" s="4"/>
      <c r="B278" s="4"/>
      <c r="C278" s="4"/>
      <c r="D278" s="4"/>
      <c r="E278" s="4"/>
      <c r="F278" s="4"/>
      <c r="G278" s="4"/>
      <c r="H278" s="4"/>
    </row>
    <row r="279" spans="1:8" x14ac:dyDescent="0.25">
      <c r="A279" s="4"/>
      <c r="B279" s="4"/>
      <c r="C279" s="4"/>
      <c r="D279" s="4"/>
      <c r="E279" s="4"/>
      <c r="F279" s="4"/>
      <c r="G279" s="4"/>
      <c r="H279" s="4"/>
    </row>
    <row r="280" spans="1:8" x14ac:dyDescent="0.25">
      <c r="A280" s="4"/>
      <c r="B280" s="4"/>
      <c r="C280" s="4"/>
      <c r="D280" s="4"/>
      <c r="E280" s="4"/>
      <c r="F280" s="4"/>
      <c r="G280" s="4"/>
      <c r="H280" s="4"/>
    </row>
    <row r="281" spans="1:8" x14ac:dyDescent="0.25">
      <c r="A281" s="4"/>
      <c r="B281" s="4"/>
      <c r="C281" s="4"/>
      <c r="D281" s="4"/>
      <c r="E281" s="4"/>
      <c r="F281" s="4"/>
      <c r="G281" s="4"/>
      <c r="H281" s="4"/>
    </row>
  </sheetData>
  <mergeCells count="14">
    <mergeCell ref="B19:F19"/>
    <mergeCell ref="B50:F50"/>
    <mergeCell ref="B12:D12"/>
    <mergeCell ref="B13:D13"/>
    <mergeCell ref="E15:F15"/>
    <mergeCell ref="E16:F16"/>
    <mergeCell ref="C17:D17"/>
    <mergeCell ref="E17:F17"/>
    <mergeCell ref="B11:D11"/>
    <mergeCell ref="C2:D2"/>
    <mergeCell ref="C4:D4"/>
    <mergeCell ref="C5:D5"/>
    <mergeCell ref="C6:D6"/>
    <mergeCell ref="C7:D7"/>
  </mergeCells>
  <pageMargins left="0.7" right="0.7" top="0.75" bottom="0.75" header="0.3" footer="0.3"/>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5"/>
  <sheetViews>
    <sheetView zoomScale="80" zoomScaleNormal="80" zoomScaleSheetLayoutView="80" workbookViewId="0">
      <selection activeCell="D4" sqref="D4"/>
    </sheetView>
  </sheetViews>
  <sheetFormatPr defaultRowHeight="15" outlineLevelRow="1" x14ac:dyDescent="0.25"/>
  <cols>
    <col min="1" max="1" width="16.7109375" customWidth="1"/>
    <col min="2" max="2" width="19.140625" customWidth="1"/>
    <col min="3" max="3" width="16" customWidth="1"/>
    <col min="4" max="4" width="112.140625" customWidth="1"/>
    <col min="5" max="5" width="27.5703125" customWidth="1"/>
    <col min="6" max="6" width="24.28515625" customWidth="1"/>
  </cols>
  <sheetData>
    <row r="1" spans="1:8" ht="31.5" x14ac:dyDescent="0.6">
      <c r="A1" s="55"/>
      <c r="B1" s="56" t="str">
        <f>[5]FT!B2</f>
        <v>LOT 5</v>
      </c>
      <c r="C1" s="470" t="str">
        <f>'LOT 5-ECMO'!C2:D2</f>
        <v>SISTEMA D'ASSISTÈNCIA CARDIOPULMONAR ECMO</v>
      </c>
      <c r="D1" s="470"/>
      <c r="E1" s="470"/>
      <c r="F1" s="470"/>
      <c r="G1" s="4"/>
      <c r="H1" s="4"/>
    </row>
    <row r="2" spans="1:8" ht="31.5" x14ac:dyDescent="0.6">
      <c r="A2" s="57"/>
      <c r="B2" s="58"/>
      <c r="C2" s="58"/>
      <c r="D2" s="408"/>
      <c r="E2" s="59"/>
      <c r="F2" s="59"/>
      <c r="G2" s="4"/>
      <c r="H2" s="4"/>
    </row>
    <row r="3" spans="1:8" ht="32.25" thickBot="1" x14ac:dyDescent="0.3">
      <c r="A3" s="60"/>
      <c r="B3" s="61"/>
      <c r="C3" s="62"/>
      <c r="D3" s="63"/>
      <c r="E3" s="63"/>
      <c r="F3" s="63"/>
      <c r="G3" s="4"/>
      <c r="H3" s="4"/>
    </row>
    <row r="4" spans="1:8" ht="45" x14ac:dyDescent="0.5">
      <c r="A4" s="64" t="s">
        <v>100</v>
      </c>
      <c r="B4" s="65"/>
      <c r="C4" s="65"/>
      <c r="D4" s="66" t="s">
        <v>101</v>
      </c>
      <c r="E4" s="67"/>
      <c r="F4" s="67"/>
      <c r="G4" s="4"/>
      <c r="H4" s="4"/>
    </row>
    <row r="5" spans="1:8" ht="25.5" thickBot="1" x14ac:dyDescent="0.55000000000000004">
      <c r="A5" s="68">
        <f>SUM(A8,A15,A19)</f>
        <v>17</v>
      </c>
      <c r="B5" s="55"/>
      <c r="C5" s="69"/>
      <c r="D5" s="70"/>
      <c r="E5" s="71"/>
      <c r="F5" s="72"/>
      <c r="G5" s="4"/>
      <c r="H5" s="4"/>
    </row>
    <row r="6" spans="1:8" ht="24.75" x14ac:dyDescent="0.25">
      <c r="A6" s="55"/>
      <c r="B6" s="73" t="s">
        <v>102</v>
      </c>
      <c r="C6" s="74">
        <f>A5</f>
        <v>17</v>
      </c>
      <c r="D6" s="72" t="s">
        <v>103</v>
      </c>
      <c r="E6" s="72"/>
      <c r="F6" s="72"/>
      <c r="G6" s="4"/>
      <c r="H6" s="4"/>
    </row>
    <row r="7" spans="1:8" ht="68.25" thickBot="1" x14ac:dyDescent="0.3">
      <c r="A7" s="75" t="s">
        <v>104</v>
      </c>
      <c r="B7" s="76" t="s">
        <v>105</v>
      </c>
      <c r="C7" s="188" t="s">
        <v>27</v>
      </c>
      <c r="D7" s="409" t="s">
        <v>106</v>
      </c>
      <c r="E7" s="79" t="s">
        <v>369</v>
      </c>
      <c r="F7" s="80" t="s">
        <v>30</v>
      </c>
      <c r="G7" s="4"/>
      <c r="H7" s="4"/>
    </row>
    <row r="8" spans="1:8" ht="15.75" thickBot="1" x14ac:dyDescent="0.3">
      <c r="A8" s="201">
        <v>7</v>
      </c>
      <c r="B8" s="202">
        <f>A8/2</f>
        <v>3.5</v>
      </c>
      <c r="C8" s="221"/>
      <c r="D8" s="464" t="s">
        <v>454</v>
      </c>
      <c r="E8" s="465"/>
      <c r="F8" s="466"/>
      <c r="G8" s="4"/>
      <c r="H8" s="4"/>
    </row>
    <row r="9" spans="1:8" hidden="1" outlineLevel="1" x14ac:dyDescent="0.25">
      <c r="A9" s="204"/>
      <c r="B9" s="411"/>
      <c r="C9" s="206"/>
      <c r="D9" s="467" t="s">
        <v>455</v>
      </c>
      <c r="E9" s="468"/>
      <c r="F9" s="469"/>
      <c r="G9" s="4"/>
      <c r="H9" s="4"/>
    </row>
    <row r="10" spans="1:8" hidden="1" outlineLevel="1" x14ac:dyDescent="0.25">
      <c r="A10" s="207"/>
      <c r="B10" s="205"/>
      <c r="C10" s="206"/>
      <c r="D10" s="461" t="s">
        <v>109</v>
      </c>
      <c r="E10" s="462"/>
      <c r="F10" s="463"/>
      <c r="G10" s="4"/>
      <c r="H10" s="4"/>
    </row>
    <row r="11" spans="1:8" collapsed="1" x14ac:dyDescent="0.25">
      <c r="A11" s="412">
        <v>2</v>
      </c>
      <c r="B11" s="312"/>
      <c r="C11" s="210">
        <v>1</v>
      </c>
      <c r="D11" s="193" t="s">
        <v>456</v>
      </c>
      <c r="E11" s="200"/>
      <c r="F11" s="164"/>
      <c r="G11" s="4"/>
      <c r="H11" s="4"/>
    </row>
    <row r="12" spans="1:8" x14ac:dyDescent="0.25">
      <c r="A12" s="412">
        <v>3</v>
      </c>
      <c r="B12" s="312"/>
      <c r="C12" s="210">
        <f>+C11+1</f>
        <v>2</v>
      </c>
      <c r="D12" s="193" t="s">
        <v>457</v>
      </c>
      <c r="E12" s="200"/>
      <c r="F12" s="164"/>
      <c r="G12" s="4"/>
      <c r="H12" s="4"/>
    </row>
    <row r="13" spans="1:8" x14ac:dyDescent="0.25">
      <c r="A13" s="412">
        <v>3</v>
      </c>
      <c r="B13" s="312"/>
      <c r="C13" s="210">
        <f>+C12+1</f>
        <v>3</v>
      </c>
      <c r="D13" s="193" t="s">
        <v>458</v>
      </c>
      <c r="E13" s="200"/>
      <c r="F13" s="164"/>
      <c r="G13" s="4"/>
      <c r="H13" s="4"/>
    </row>
    <row r="14" spans="1:8" ht="15.75" thickBot="1" x14ac:dyDescent="0.3">
      <c r="A14" s="412">
        <v>2</v>
      </c>
      <c r="B14" s="312"/>
      <c r="C14" s="210">
        <f>+C13+1</f>
        <v>4</v>
      </c>
      <c r="D14" s="410" t="s">
        <v>459</v>
      </c>
      <c r="E14" s="200"/>
      <c r="F14" s="200"/>
      <c r="G14" s="4"/>
      <c r="H14" s="4"/>
    </row>
    <row r="15" spans="1:8" ht="15.75" thickBot="1" x14ac:dyDescent="0.3">
      <c r="A15" s="201">
        <f>+SUM(A18:A18)</f>
        <v>5</v>
      </c>
      <c r="B15" s="202">
        <f>A15/2</f>
        <v>2.5</v>
      </c>
      <c r="C15" s="203"/>
      <c r="D15" s="464" t="s">
        <v>478</v>
      </c>
      <c r="E15" s="465"/>
      <c r="F15" s="466"/>
      <c r="G15" s="4"/>
      <c r="H15" s="4"/>
    </row>
    <row r="16" spans="1:8" hidden="1" outlineLevel="1" x14ac:dyDescent="0.25">
      <c r="A16" s="204"/>
      <c r="B16" s="205"/>
      <c r="C16" s="206"/>
      <c r="D16" s="467" t="s">
        <v>455</v>
      </c>
      <c r="E16" s="468"/>
      <c r="F16" s="469"/>
      <c r="G16" s="4"/>
      <c r="H16" s="4"/>
    </row>
    <row r="17" spans="1:8" hidden="1" outlineLevel="1" x14ac:dyDescent="0.25">
      <c r="A17" s="207"/>
      <c r="B17" s="205"/>
      <c r="C17" s="206"/>
      <c r="D17" s="461" t="s">
        <v>109</v>
      </c>
      <c r="E17" s="462"/>
      <c r="F17" s="463"/>
      <c r="G17" s="4"/>
      <c r="H17" s="4"/>
    </row>
    <row r="18" spans="1:8" ht="43.5" collapsed="1" thickBot="1" x14ac:dyDescent="0.3">
      <c r="A18" s="412">
        <v>5</v>
      </c>
      <c r="B18" s="312"/>
      <c r="C18" s="210">
        <f>+C14+1</f>
        <v>5</v>
      </c>
      <c r="D18" s="193" t="s">
        <v>460</v>
      </c>
      <c r="E18" s="200"/>
      <c r="F18" s="164"/>
      <c r="G18" s="4"/>
      <c r="H18" s="4"/>
    </row>
    <row r="19" spans="1:8" ht="15.75" thickBot="1" x14ac:dyDescent="0.3">
      <c r="A19" s="201">
        <f>+SUM(A22:A23)</f>
        <v>5</v>
      </c>
      <c r="B19" s="413">
        <f>A19/2</f>
        <v>2.5</v>
      </c>
      <c r="C19" s="203"/>
      <c r="D19" s="464" t="s">
        <v>461</v>
      </c>
      <c r="E19" s="465"/>
      <c r="F19" s="466"/>
      <c r="G19" s="4"/>
      <c r="H19" s="4"/>
    </row>
    <row r="20" spans="1:8" hidden="1" outlineLevel="1" x14ac:dyDescent="0.25">
      <c r="A20" s="204"/>
      <c r="B20" s="205"/>
      <c r="C20" s="206"/>
      <c r="D20" s="467" t="s">
        <v>455</v>
      </c>
      <c r="E20" s="468"/>
      <c r="F20" s="469"/>
      <c r="G20" s="4"/>
      <c r="H20" s="4"/>
    </row>
    <row r="21" spans="1:8" hidden="1" outlineLevel="1" x14ac:dyDescent="0.25">
      <c r="A21" s="207"/>
      <c r="B21" s="205"/>
      <c r="C21" s="206"/>
      <c r="D21" s="461" t="s">
        <v>109</v>
      </c>
      <c r="E21" s="462"/>
      <c r="F21" s="463"/>
      <c r="G21" s="4"/>
      <c r="H21" s="4"/>
    </row>
    <row r="22" spans="1:8" collapsed="1" x14ac:dyDescent="0.25">
      <c r="A22" s="412">
        <v>2</v>
      </c>
      <c r="B22" s="312"/>
      <c r="C22" s="210">
        <f>+C18+1</f>
        <v>6</v>
      </c>
      <c r="D22" s="193" t="s">
        <v>462</v>
      </c>
      <c r="E22" s="200"/>
      <c r="F22" s="164"/>
      <c r="G22" s="4"/>
      <c r="H22" s="4"/>
    </row>
    <row r="23" spans="1:8" ht="156.75" x14ac:dyDescent="0.25">
      <c r="A23" s="414">
        <v>3</v>
      </c>
      <c r="B23" s="312"/>
      <c r="C23" s="210">
        <f>C22+1</f>
        <v>7</v>
      </c>
      <c r="D23" s="193" t="s">
        <v>463</v>
      </c>
      <c r="E23" s="200"/>
      <c r="F23" s="200"/>
      <c r="G23" s="4"/>
      <c r="H23" s="4"/>
    </row>
    <row r="24" spans="1:8" x14ac:dyDescent="0.25">
      <c r="A24" s="87"/>
      <c r="B24" s="88"/>
      <c r="C24" s="88"/>
      <c r="D24" s="89"/>
      <c r="E24" s="90"/>
      <c r="F24" s="91"/>
      <c r="G24" s="4"/>
      <c r="H24" s="4"/>
    </row>
    <row r="25" spans="1:8" ht="15.75" thickBot="1" x14ac:dyDescent="0.3">
      <c r="A25" s="87"/>
      <c r="B25" s="88"/>
      <c r="C25" s="88"/>
      <c r="D25" s="89"/>
      <c r="E25" s="92"/>
      <c r="F25" s="91"/>
      <c r="G25" s="4"/>
      <c r="H25" s="4"/>
    </row>
    <row r="26" spans="1:8" ht="45" x14ac:dyDescent="0.5">
      <c r="A26" s="64" t="s">
        <v>100</v>
      </c>
      <c r="B26" s="93"/>
      <c r="C26" s="94"/>
      <c r="D26" s="66" t="s">
        <v>117</v>
      </c>
      <c r="E26" s="95"/>
      <c r="F26" s="95"/>
      <c r="G26" s="4"/>
      <c r="H26" s="4"/>
    </row>
    <row r="27" spans="1:8" ht="25.5" thickBot="1" x14ac:dyDescent="0.3">
      <c r="A27" s="96">
        <f>A30+A35+A40+A45+A50</f>
        <v>31</v>
      </c>
      <c r="B27" s="93"/>
      <c r="C27" s="94"/>
      <c r="D27" s="70"/>
      <c r="E27" s="71"/>
      <c r="F27" s="72"/>
      <c r="G27" s="4"/>
      <c r="H27" s="4"/>
    </row>
    <row r="28" spans="1:8" ht="24.75" x14ac:dyDescent="0.25">
      <c r="A28" s="97"/>
      <c r="B28" s="73" t="s">
        <v>102</v>
      </c>
      <c r="C28" s="74">
        <f>A27</f>
        <v>31</v>
      </c>
      <c r="D28" s="72" t="s">
        <v>103</v>
      </c>
      <c r="E28" s="72"/>
      <c r="F28" s="72"/>
      <c r="G28" s="4"/>
      <c r="H28" s="4"/>
    </row>
    <row r="29" spans="1:8" ht="68.25" thickBot="1" x14ac:dyDescent="0.3">
      <c r="A29" s="75" t="s">
        <v>104</v>
      </c>
      <c r="B29" s="76" t="s">
        <v>105</v>
      </c>
      <c r="C29" s="188" t="s">
        <v>27</v>
      </c>
      <c r="D29" s="409" t="s">
        <v>106</v>
      </c>
      <c r="E29" s="79" t="s">
        <v>369</v>
      </c>
      <c r="F29" s="80" t="s">
        <v>30</v>
      </c>
      <c r="G29" s="4"/>
      <c r="H29" s="4"/>
    </row>
    <row r="30" spans="1:8" ht="15.75" thickBot="1" x14ac:dyDescent="0.3">
      <c r="A30" s="201">
        <v>7</v>
      </c>
      <c r="B30" s="202">
        <f>A30/2</f>
        <v>3.5</v>
      </c>
      <c r="C30" s="203"/>
      <c r="D30" s="532" t="s">
        <v>464</v>
      </c>
      <c r="E30" s="533"/>
      <c r="F30" s="534"/>
      <c r="G30" s="4"/>
      <c r="H30" s="4"/>
    </row>
    <row r="31" spans="1:8" hidden="1" outlineLevel="1" x14ac:dyDescent="0.25">
      <c r="A31" s="204"/>
      <c r="B31" s="205"/>
      <c r="C31" s="206"/>
      <c r="D31" s="467" t="s">
        <v>455</v>
      </c>
      <c r="E31" s="468"/>
      <c r="F31" s="469"/>
      <c r="G31" s="4"/>
      <c r="H31" s="4"/>
    </row>
    <row r="32" spans="1:8" hidden="1" outlineLevel="1" x14ac:dyDescent="0.25">
      <c r="A32" s="207"/>
      <c r="B32" s="205"/>
      <c r="C32" s="206"/>
      <c r="D32" s="461" t="s">
        <v>109</v>
      </c>
      <c r="E32" s="462"/>
      <c r="F32" s="463"/>
      <c r="G32" s="4"/>
      <c r="H32" s="4"/>
    </row>
    <row r="33" spans="1:8" collapsed="1" x14ac:dyDescent="0.25">
      <c r="A33" s="208"/>
      <c r="B33" s="209"/>
      <c r="C33" s="210">
        <f>+C23+1</f>
        <v>8</v>
      </c>
      <c r="D33" s="193" t="s">
        <v>479</v>
      </c>
      <c r="E33" s="164"/>
      <c r="F33" s="164"/>
      <c r="G33" s="4"/>
      <c r="H33" s="4"/>
    </row>
    <row r="34" spans="1:8" ht="15.75" thickBot="1" x14ac:dyDescent="0.3">
      <c r="A34" s="222"/>
      <c r="B34" s="209"/>
      <c r="C34" s="210">
        <f>+C33+1</f>
        <v>9</v>
      </c>
      <c r="D34" s="193" t="s">
        <v>465</v>
      </c>
      <c r="E34" s="164"/>
      <c r="F34" s="164"/>
      <c r="G34" s="4"/>
      <c r="H34" s="4"/>
    </row>
    <row r="35" spans="1:8" ht="15.75" thickBot="1" x14ac:dyDescent="0.3">
      <c r="A35" s="201">
        <v>7</v>
      </c>
      <c r="B35" s="202">
        <f>A35/2</f>
        <v>3.5</v>
      </c>
      <c r="C35" s="203"/>
      <c r="D35" s="535" t="s">
        <v>466</v>
      </c>
      <c r="E35" s="535"/>
      <c r="F35" s="535"/>
      <c r="G35" s="4"/>
      <c r="H35" s="4"/>
    </row>
    <row r="36" spans="1:8" hidden="1" outlineLevel="1" x14ac:dyDescent="0.25">
      <c r="A36" s="204"/>
      <c r="B36" s="205"/>
      <c r="C36" s="206"/>
      <c r="D36" s="460" t="s">
        <v>455</v>
      </c>
      <c r="E36" s="460"/>
      <c r="F36" s="460"/>
      <c r="G36" s="4"/>
      <c r="H36" s="4"/>
    </row>
    <row r="37" spans="1:8" hidden="1" outlineLevel="1" x14ac:dyDescent="0.25">
      <c r="A37" s="207"/>
      <c r="B37" s="205"/>
      <c r="C37" s="206"/>
      <c r="D37" s="458" t="s">
        <v>109</v>
      </c>
      <c r="E37" s="458"/>
      <c r="F37" s="458"/>
      <c r="G37" s="4"/>
      <c r="H37" s="4"/>
    </row>
    <row r="38" spans="1:8" collapsed="1" x14ac:dyDescent="0.25">
      <c r="A38" s="208"/>
      <c r="B38" s="209"/>
      <c r="C38" s="210">
        <f>+C34+1</f>
        <v>10</v>
      </c>
      <c r="D38" s="193" t="s">
        <v>480</v>
      </c>
      <c r="E38" s="164"/>
      <c r="F38" s="164"/>
      <c r="G38" s="4"/>
      <c r="H38" s="4"/>
    </row>
    <row r="39" spans="1:8" ht="15.75" thickBot="1" x14ac:dyDescent="0.3">
      <c r="A39" s="220"/>
      <c r="B39" s="209"/>
      <c r="C39" s="210">
        <f>+C38+1</f>
        <v>11</v>
      </c>
      <c r="D39" s="193" t="s">
        <v>467</v>
      </c>
      <c r="E39" s="164"/>
      <c r="F39" s="164"/>
      <c r="G39" s="4"/>
      <c r="H39" s="4"/>
    </row>
    <row r="40" spans="1:8" ht="15.75" thickBot="1" x14ac:dyDescent="0.3">
      <c r="A40" s="201">
        <v>7</v>
      </c>
      <c r="B40" s="202">
        <f>A40/2</f>
        <v>3.5</v>
      </c>
      <c r="C40" s="203"/>
      <c r="D40" s="535" t="s">
        <v>468</v>
      </c>
      <c r="E40" s="535"/>
      <c r="F40" s="535"/>
      <c r="G40" s="4"/>
      <c r="H40" s="4"/>
    </row>
    <row r="41" spans="1:8" hidden="1" outlineLevel="1" x14ac:dyDescent="0.25">
      <c r="A41" s="204"/>
      <c r="B41" s="205"/>
      <c r="C41" s="206"/>
      <c r="D41" s="460" t="s">
        <v>455</v>
      </c>
      <c r="E41" s="460"/>
      <c r="F41" s="460"/>
      <c r="G41" s="4"/>
      <c r="H41" s="4"/>
    </row>
    <row r="42" spans="1:8" hidden="1" outlineLevel="1" x14ac:dyDescent="0.25">
      <c r="A42" s="207"/>
      <c r="B42" s="205"/>
      <c r="C42" s="206"/>
      <c r="D42" s="458" t="s">
        <v>109</v>
      </c>
      <c r="E42" s="458"/>
      <c r="F42" s="458"/>
      <c r="G42" s="4"/>
      <c r="H42" s="4"/>
    </row>
    <row r="43" spans="1:8" ht="28.5" collapsed="1" x14ac:dyDescent="0.25">
      <c r="A43" s="220"/>
      <c r="B43" s="209"/>
      <c r="C43" s="210">
        <f>+C39+1</f>
        <v>12</v>
      </c>
      <c r="D43" s="193" t="s">
        <v>183</v>
      </c>
      <c r="E43" s="164"/>
      <c r="F43" s="164"/>
      <c r="G43" s="4"/>
      <c r="H43" s="4"/>
    </row>
    <row r="44" spans="1:8" ht="15.75" thickBot="1" x14ac:dyDescent="0.3">
      <c r="A44" s="222"/>
      <c r="B44" s="209"/>
      <c r="C44" s="210">
        <f>C43+1</f>
        <v>13</v>
      </c>
      <c r="D44" s="193" t="s">
        <v>481</v>
      </c>
      <c r="E44" s="164"/>
      <c r="F44" s="164"/>
      <c r="G44" s="4"/>
      <c r="H44" s="4"/>
    </row>
    <row r="45" spans="1:8" ht="15.75" thickBot="1" x14ac:dyDescent="0.3">
      <c r="A45" s="201">
        <v>3</v>
      </c>
      <c r="B45" s="202">
        <f>A45/2</f>
        <v>1.5</v>
      </c>
      <c r="C45" s="203"/>
      <c r="D45" s="535" t="s">
        <v>469</v>
      </c>
      <c r="E45" s="535"/>
      <c r="F45" s="535"/>
      <c r="G45" s="4"/>
      <c r="H45" s="4"/>
    </row>
    <row r="46" spans="1:8" hidden="1" outlineLevel="1" x14ac:dyDescent="0.25">
      <c r="A46" s="204"/>
      <c r="B46" s="205"/>
      <c r="C46" s="206"/>
      <c r="D46" s="460" t="s">
        <v>455</v>
      </c>
      <c r="E46" s="460"/>
      <c r="F46" s="460"/>
      <c r="G46" s="4"/>
      <c r="H46" s="4"/>
    </row>
    <row r="47" spans="1:8" hidden="1" outlineLevel="1" x14ac:dyDescent="0.25">
      <c r="A47" s="207"/>
      <c r="B47" s="205"/>
      <c r="C47" s="206"/>
      <c r="D47" s="458" t="s">
        <v>109</v>
      </c>
      <c r="E47" s="458"/>
      <c r="F47" s="458"/>
      <c r="G47" s="4"/>
      <c r="H47" s="4"/>
    </row>
    <row r="48" spans="1:8" collapsed="1" x14ac:dyDescent="0.25">
      <c r="A48" s="220"/>
      <c r="B48" s="209"/>
      <c r="C48" s="210">
        <f>+C44+1</f>
        <v>14</v>
      </c>
      <c r="D48" s="193" t="s">
        <v>470</v>
      </c>
      <c r="E48" s="164"/>
      <c r="F48" s="164"/>
      <c r="G48" s="4"/>
      <c r="H48" s="4"/>
    </row>
    <row r="49" spans="1:8" ht="15.75" thickBot="1" x14ac:dyDescent="0.3">
      <c r="A49" s="220"/>
      <c r="B49" s="209"/>
      <c r="C49" s="210">
        <f>C48+1</f>
        <v>15</v>
      </c>
      <c r="D49" s="193" t="s">
        <v>471</v>
      </c>
      <c r="E49" s="164"/>
      <c r="F49" s="164"/>
      <c r="G49" s="4"/>
      <c r="H49" s="4"/>
    </row>
    <row r="50" spans="1:8" ht="15.75" thickBot="1" x14ac:dyDescent="0.3">
      <c r="A50" s="201">
        <v>7</v>
      </c>
      <c r="B50" s="202">
        <f>A50/2</f>
        <v>3.5</v>
      </c>
      <c r="C50" s="203"/>
      <c r="D50" s="535" t="s">
        <v>472</v>
      </c>
      <c r="E50" s="535"/>
      <c r="F50" s="535"/>
      <c r="G50" s="4"/>
      <c r="H50" s="4"/>
    </row>
    <row r="51" spans="1:8" hidden="1" outlineLevel="1" x14ac:dyDescent="0.25">
      <c r="A51" s="204"/>
      <c r="B51" s="205"/>
      <c r="C51" s="206"/>
      <c r="D51" s="460" t="s">
        <v>455</v>
      </c>
      <c r="E51" s="460"/>
      <c r="F51" s="460"/>
      <c r="G51" s="4"/>
      <c r="H51" s="4"/>
    </row>
    <row r="52" spans="1:8" hidden="1" outlineLevel="1" x14ac:dyDescent="0.25">
      <c r="A52" s="207"/>
      <c r="B52" s="205"/>
      <c r="C52" s="206"/>
      <c r="D52" s="458" t="s">
        <v>109</v>
      </c>
      <c r="E52" s="458"/>
      <c r="F52" s="458"/>
      <c r="G52" s="4"/>
      <c r="H52" s="4"/>
    </row>
    <row r="53" spans="1:8" collapsed="1" x14ac:dyDescent="0.25">
      <c r="A53" s="208"/>
      <c r="B53" s="209"/>
      <c r="C53" s="210">
        <f>+C49+1</f>
        <v>16</v>
      </c>
      <c r="D53" s="193" t="s">
        <v>473</v>
      </c>
      <c r="E53" s="200"/>
      <c r="F53" s="200"/>
      <c r="G53" s="4"/>
      <c r="H53" s="4"/>
    </row>
    <row r="54" spans="1:8" x14ac:dyDescent="0.25">
      <c r="A54" s="220"/>
      <c r="B54" s="209"/>
      <c r="C54" s="210">
        <f>C53+1</f>
        <v>17</v>
      </c>
      <c r="D54" s="193" t="s">
        <v>474</v>
      </c>
      <c r="E54" s="200"/>
      <c r="F54" s="200"/>
      <c r="G54" s="4"/>
      <c r="H54" s="4"/>
    </row>
    <row r="55" spans="1:8" x14ac:dyDescent="0.25">
      <c r="A55" s="222"/>
      <c r="B55" s="209"/>
      <c r="C55" s="210">
        <f>C54+1</f>
        <v>18</v>
      </c>
      <c r="D55" s="193" t="s">
        <v>249</v>
      </c>
      <c r="E55" s="200"/>
      <c r="F55" s="200"/>
      <c r="G55" s="4"/>
      <c r="H55" s="4"/>
    </row>
    <row r="56" spans="1:8" x14ac:dyDescent="0.25">
      <c r="A56" s="87"/>
      <c r="B56" s="88"/>
      <c r="C56" s="88"/>
      <c r="D56" s="89"/>
      <c r="E56" s="90"/>
      <c r="F56" s="91"/>
      <c r="G56" s="4"/>
      <c r="H56" s="4"/>
    </row>
    <row r="57" spans="1:8" x14ac:dyDescent="0.25">
      <c r="A57" s="87"/>
      <c r="B57" s="88"/>
      <c r="C57" s="88"/>
      <c r="D57" s="89"/>
      <c r="E57" s="92"/>
      <c r="F57" s="91"/>
      <c r="G57" s="4"/>
      <c r="H57" s="4"/>
    </row>
    <row r="58" spans="1:8" ht="24.75" x14ac:dyDescent="0.25">
      <c r="A58" s="87"/>
      <c r="B58" s="88"/>
      <c r="C58" s="88"/>
      <c r="D58" s="72" t="s">
        <v>134</v>
      </c>
      <c r="E58" s="92"/>
      <c r="F58" s="98"/>
      <c r="G58" s="4"/>
      <c r="H58" s="4"/>
    </row>
    <row r="59" spans="1:8" x14ac:dyDescent="0.25">
      <c r="A59" s="87"/>
      <c r="B59" s="88"/>
      <c r="C59" s="88"/>
      <c r="D59" s="99"/>
      <c r="E59" s="100"/>
      <c r="F59" s="101"/>
      <c r="G59" s="4"/>
      <c r="H59" s="4"/>
    </row>
    <row r="60" spans="1:8" ht="30" x14ac:dyDescent="0.25">
      <c r="A60" s="87"/>
      <c r="B60" s="88"/>
      <c r="C60" s="88"/>
      <c r="D60" s="335" t="s">
        <v>98</v>
      </c>
      <c r="E60" s="102"/>
      <c r="F60" s="102"/>
      <c r="G60" s="4"/>
      <c r="H60" s="4"/>
    </row>
    <row r="61" spans="1:8" ht="15.75" x14ac:dyDescent="0.25">
      <c r="A61" s="87"/>
      <c r="B61" s="88"/>
      <c r="C61" s="88"/>
      <c r="D61" s="335" t="s">
        <v>475</v>
      </c>
      <c r="E61" s="102"/>
      <c r="F61" s="102"/>
      <c r="G61" s="4"/>
      <c r="H61" s="4"/>
    </row>
    <row r="62" spans="1:8" ht="15.75" x14ac:dyDescent="0.25">
      <c r="A62" s="87"/>
      <c r="B62" s="88"/>
      <c r="C62" s="88"/>
      <c r="D62" s="335" t="s">
        <v>476</v>
      </c>
      <c r="E62" s="103"/>
      <c r="F62" s="103"/>
      <c r="G62" s="4"/>
      <c r="H62" s="4"/>
    </row>
    <row r="63" spans="1:8" x14ac:dyDescent="0.25">
      <c r="A63" s="87"/>
      <c r="B63" s="88"/>
      <c r="C63" s="88"/>
      <c r="D63" s="104"/>
      <c r="E63" s="105"/>
      <c r="F63" s="105"/>
      <c r="G63" s="4"/>
      <c r="H63" s="4"/>
    </row>
    <row r="64" spans="1:8" x14ac:dyDescent="0.25">
      <c r="A64" s="87"/>
      <c r="B64" s="415"/>
      <c r="C64" s="415"/>
      <c r="D64" s="416"/>
      <c r="E64" s="417"/>
      <c r="F64" s="417"/>
      <c r="G64" s="4"/>
      <c r="H64" s="4"/>
    </row>
    <row r="65" spans="1:8" x14ac:dyDescent="0.25">
      <c r="A65" s="87"/>
      <c r="B65" s="415"/>
      <c r="C65" s="415"/>
      <c r="D65" s="336" t="s">
        <v>477</v>
      </c>
      <c r="E65" s="376"/>
      <c r="F65" s="376"/>
      <c r="G65" s="4"/>
      <c r="H65" s="4"/>
    </row>
    <row r="66" spans="1:8" ht="15.75" thickBot="1" x14ac:dyDescent="0.3">
      <c r="A66" s="57"/>
      <c r="B66" s="209"/>
      <c r="C66" s="209"/>
      <c r="D66" s="336"/>
      <c r="E66" s="376"/>
      <c r="F66" s="376"/>
      <c r="G66" s="4"/>
      <c r="H66" s="4"/>
    </row>
    <row r="67" spans="1:8" ht="72" x14ac:dyDescent="0.25">
      <c r="A67" s="57"/>
      <c r="B67" s="209"/>
      <c r="C67" s="209"/>
      <c r="D67" s="337" t="s">
        <v>254</v>
      </c>
      <c r="E67" s="418"/>
      <c r="F67" s="378"/>
      <c r="G67" s="4"/>
      <c r="H67" s="4"/>
    </row>
    <row r="68" spans="1:8" x14ac:dyDescent="0.25">
      <c r="A68" s="57"/>
      <c r="B68" s="209"/>
      <c r="C68" s="209"/>
      <c r="D68" s="338"/>
      <c r="E68" s="417"/>
      <c r="F68" s="380"/>
      <c r="G68" s="4"/>
      <c r="H68" s="4"/>
    </row>
    <row r="69" spans="1:8" ht="28.5" x14ac:dyDescent="0.25">
      <c r="A69" s="57"/>
      <c r="B69" s="209"/>
      <c r="C69" s="209"/>
      <c r="D69" s="338" t="s">
        <v>138</v>
      </c>
      <c r="E69" s="417"/>
      <c r="F69" s="380"/>
      <c r="G69" s="4"/>
      <c r="H69" s="4"/>
    </row>
    <row r="70" spans="1:8" ht="29.25" x14ac:dyDescent="0.25">
      <c r="A70" s="57"/>
      <c r="B70" s="209"/>
      <c r="C70" s="209"/>
      <c r="D70" s="338" t="s">
        <v>255</v>
      </c>
      <c r="E70" s="417"/>
      <c r="F70" s="380"/>
      <c r="G70" s="4"/>
      <c r="H70" s="4"/>
    </row>
    <row r="71" spans="1:8" ht="29.25" x14ac:dyDescent="0.25">
      <c r="A71" s="57"/>
      <c r="B71" s="209"/>
      <c r="C71" s="209"/>
      <c r="D71" s="338" t="s">
        <v>256</v>
      </c>
      <c r="E71" s="417"/>
      <c r="F71" s="380"/>
      <c r="G71" s="4"/>
      <c r="H71" s="4"/>
    </row>
    <row r="72" spans="1:8" ht="15.75" thickBot="1" x14ac:dyDescent="0.3">
      <c r="A72" s="57"/>
      <c r="B72" s="209"/>
      <c r="C72" s="209"/>
      <c r="D72" s="339" t="s">
        <v>139</v>
      </c>
      <c r="E72" s="419"/>
      <c r="F72" s="382"/>
      <c r="G72" s="4"/>
      <c r="H72" s="4"/>
    </row>
    <row r="73" spans="1:8" ht="24.75" x14ac:dyDescent="0.25">
      <c r="A73" s="57"/>
      <c r="B73" s="58"/>
      <c r="C73" s="58"/>
      <c r="D73" s="114"/>
      <c r="E73" s="114"/>
      <c r="F73" s="114"/>
      <c r="G73" s="4"/>
      <c r="H73" s="4"/>
    </row>
    <row r="74" spans="1:8" x14ac:dyDescent="0.25">
      <c r="A74" s="4"/>
      <c r="B74" s="4"/>
      <c r="C74" s="4"/>
      <c r="D74" s="4"/>
      <c r="E74" s="4"/>
      <c r="F74" s="4"/>
      <c r="G74" s="4"/>
      <c r="H74" s="4"/>
    </row>
    <row r="75" spans="1:8" x14ac:dyDescent="0.25">
      <c r="A75" s="4"/>
      <c r="B75" s="4"/>
      <c r="C75" s="4"/>
      <c r="D75" s="4"/>
      <c r="E75" s="4"/>
      <c r="F75" s="4"/>
      <c r="G75" s="4"/>
      <c r="H75" s="4"/>
    </row>
    <row r="76" spans="1:8" x14ac:dyDescent="0.25">
      <c r="A76" s="4"/>
      <c r="B76" s="4"/>
      <c r="C76" s="4"/>
      <c r="D76" s="4"/>
      <c r="E76" s="4"/>
      <c r="F76" s="4"/>
      <c r="G76" s="4"/>
      <c r="H76" s="4"/>
    </row>
    <row r="77" spans="1:8" x14ac:dyDescent="0.25">
      <c r="A77" s="4"/>
      <c r="B77" s="4"/>
      <c r="C77" s="4"/>
      <c r="D77" s="4"/>
      <c r="E77" s="4"/>
      <c r="F77" s="4"/>
      <c r="G77" s="4"/>
      <c r="H77" s="4"/>
    </row>
    <row r="78" spans="1:8" x14ac:dyDescent="0.25">
      <c r="A78" s="4"/>
      <c r="B78" s="4"/>
      <c r="C78" s="4"/>
      <c r="D78" s="4"/>
      <c r="E78" s="4"/>
      <c r="F78" s="4"/>
      <c r="G78" s="4"/>
      <c r="H78" s="4"/>
    </row>
    <row r="79" spans="1:8" x14ac:dyDescent="0.25">
      <c r="A79" s="4"/>
      <c r="B79" s="4"/>
      <c r="C79" s="4"/>
      <c r="D79" s="4"/>
      <c r="E79" s="4"/>
      <c r="F79" s="4"/>
      <c r="G79" s="4"/>
      <c r="H79" s="4"/>
    </row>
    <row r="80" spans="1:8" x14ac:dyDescent="0.25">
      <c r="A80" s="4"/>
      <c r="B80" s="4"/>
      <c r="C80" s="4"/>
      <c r="D80" s="4"/>
      <c r="E80" s="4"/>
      <c r="F80" s="4"/>
      <c r="G80" s="4"/>
      <c r="H80" s="4"/>
    </row>
    <row r="81" spans="1:8" x14ac:dyDescent="0.25">
      <c r="A81" s="4"/>
      <c r="B81" s="4"/>
      <c r="C81" s="4"/>
      <c r="D81" s="4"/>
      <c r="E81" s="4"/>
      <c r="F81" s="4"/>
      <c r="G81" s="4"/>
      <c r="H81" s="4"/>
    </row>
    <row r="82" spans="1:8" x14ac:dyDescent="0.25">
      <c r="A82" s="4"/>
      <c r="B82" s="4"/>
      <c r="C82" s="4"/>
      <c r="D82" s="4"/>
      <c r="E82" s="4"/>
      <c r="F82" s="4"/>
      <c r="G82" s="4"/>
      <c r="H82" s="4"/>
    </row>
    <row r="83" spans="1:8" x14ac:dyDescent="0.25">
      <c r="A83" s="4"/>
      <c r="B83" s="4"/>
      <c r="C83" s="4"/>
      <c r="D83" s="4"/>
      <c r="E83" s="4"/>
      <c r="F83" s="4"/>
      <c r="G83" s="4"/>
      <c r="H83" s="4"/>
    </row>
    <row r="84" spans="1:8" x14ac:dyDescent="0.25">
      <c r="A84" s="4"/>
      <c r="B84" s="4"/>
      <c r="C84" s="4"/>
      <c r="D84" s="4"/>
      <c r="E84" s="4"/>
      <c r="F84" s="4"/>
      <c r="G84" s="4"/>
      <c r="H84" s="4"/>
    </row>
    <row r="85" spans="1:8" x14ac:dyDescent="0.25">
      <c r="A85" s="4"/>
      <c r="B85" s="4"/>
      <c r="C85" s="4"/>
      <c r="D85" s="4"/>
      <c r="E85" s="4"/>
      <c r="F85" s="4"/>
      <c r="G85" s="4"/>
      <c r="H85" s="4"/>
    </row>
    <row r="86" spans="1:8" x14ac:dyDescent="0.25">
      <c r="A86" s="4"/>
      <c r="B86" s="4"/>
      <c r="C86" s="4"/>
      <c r="D86" s="4"/>
      <c r="E86" s="4"/>
      <c r="F86" s="4"/>
      <c r="G86" s="4"/>
      <c r="H86" s="4"/>
    </row>
    <row r="87" spans="1:8" x14ac:dyDescent="0.25">
      <c r="A87" s="4"/>
      <c r="B87" s="4"/>
      <c r="C87" s="4"/>
      <c r="D87" s="4"/>
      <c r="E87" s="4"/>
      <c r="F87" s="4"/>
      <c r="G87" s="4"/>
      <c r="H87" s="4"/>
    </row>
    <row r="88" spans="1:8" x14ac:dyDescent="0.25">
      <c r="A88" s="4"/>
      <c r="B88" s="4"/>
      <c r="C88" s="4"/>
      <c r="D88" s="4"/>
      <c r="E88" s="4"/>
      <c r="F88" s="4"/>
      <c r="G88" s="4"/>
      <c r="H88" s="4"/>
    </row>
    <row r="89" spans="1:8" x14ac:dyDescent="0.25">
      <c r="A89" s="4"/>
      <c r="B89" s="4"/>
      <c r="C89" s="4"/>
      <c r="D89" s="4"/>
      <c r="E89" s="4"/>
      <c r="F89" s="4"/>
      <c r="G89" s="4"/>
      <c r="H89" s="4"/>
    </row>
    <row r="90" spans="1:8" x14ac:dyDescent="0.25">
      <c r="A90" s="4"/>
      <c r="B90" s="4"/>
      <c r="C90" s="4"/>
      <c r="D90" s="4"/>
      <c r="E90" s="4"/>
      <c r="F90" s="4"/>
      <c r="G90" s="4"/>
      <c r="H90" s="4"/>
    </row>
    <row r="91" spans="1:8" x14ac:dyDescent="0.25">
      <c r="A91" s="4"/>
      <c r="B91" s="4"/>
      <c r="C91" s="4"/>
      <c r="D91" s="4"/>
      <c r="E91" s="4"/>
      <c r="F91" s="4"/>
      <c r="G91" s="4"/>
      <c r="H91" s="4"/>
    </row>
    <row r="92" spans="1:8" x14ac:dyDescent="0.25">
      <c r="A92" s="4"/>
      <c r="B92" s="4"/>
      <c r="C92" s="4"/>
      <c r="D92" s="4"/>
      <c r="E92" s="4"/>
      <c r="F92" s="4"/>
      <c r="G92" s="4"/>
      <c r="H92" s="4"/>
    </row>
    <row r="93" spans="1:8" x14ac:dyDescent="0.25">
      <c r="A93" s="4"/>
      <c r="B93" s="4"/>
      <c r="C93" s="4"/>
      <c r="D93" s="4"/>
      <c r="E93" s="4"/>
      <c r="F93" s="4"/>
      <c r="G93" s="4"/>
      <c r="H93" s="4"/>
    </row>
    <row r="94" spans="1:8" x14ac:dyDescent="0.25">
      <c r="A94" s="4"/>
      <c r="B94" s="4"/>
      <c r="C94" s="4"/>
      <c r="D94" s="4"/>
      <c r="E94" s="4"/>
      <c r="F94" s="4"/>
      <c r="G94" s="4"/>
      <c r="H94" s="4"/>
    </row>
    <row r="95" spans="1:8" x14ac:dyDescent="0.25">
      <c r="A95" s="4"/>
      <c r="B95" s="4"/>
      <c r="C95" s="4"/>
      <c r="D95" s="4"/>
      <c r="E95" s="4"/>
      <c r="F95" s="4"/>
      <c r="G95" s="4"/>
      <c r="H95" s="4"/>
    </row>
    <row r="96" spans="1:8" x14ac:dyDescent="0.25">
      <c r="A96" s="4"/>
      <c r="B96" s="4"/>
      <c r="C96" s="4"/>
      <c r="D96" s="4"/>
      <c r="E96" s="4"/>
      <c r="F96" s="4"/>
      <c r="G96" s="4"/>
      <c r="H96" s="4"/>
    </row>
    <row r="97" spans="1:8" x14ac:dyDescent="0.25">
      <c r="A97" s="4"/>
      <c r="B97" s="4"/>
      <c r="C97" s="4"/>
      <c r="D97" s="4"/>
      <c r="E97" s="4"/>
      <c r="F97" s="4"/>
      <c r="G97" s="4"/>
      <c r="H97" s="4"/>
    </row>
    <row r="98" spans="1:8" x14ac:dyDescent="0.25">
      <c r="A98" s="4"/>
      <c r="B98" s="4"/>
      <c r="C98" s="4"/>
      <c r="D98" s="4"/>
      <c r="E98" s="4"/>
      <c r="F98" s="4"/>
      <c r="G98" s="4"/>
      <c r="H98" s="4"/>
    </row>
    <row r="99" spans="1:8" x14ac:dyDescent="0.25">
      <c r="A99" s="4"/>
      <c r="B99" s="4"/>
      <c r="C99" s="4"/>
      <c r="D99" s="4"/>
      <c r="E99" s="4"/>
      <c r="F99" s="4"/>
      <c r="G99" s="4"/>
      <c r="H99" s="4"/>
    </row>
    <row r="100" spans="1:8" x14ac:dyDescent="0.25">
      <c r="A100" s="4"/>
      <c r="B100" s="4"/>
      <c r="C100" s="4"/>
      <c r="D100" s="4"/>
      <c r="E100" s="4"/>
      <c r="F100" s="4"/>
      <c r="G100" s="4"/>
      <c r="H100" s="4"/>
    </row>
    <row r="101" spans="1:8" x14ac:dyDescent="0.25">
      <c r="A101" s="4"/>
      <c r="B101" s="4"/>
      <c r="C101" s="4"/>
      <c r="D101" s="4"/>
      <c r="E101" s="4"/>
      <c r="F101" s="4"/>
      <c r="G101" s="4"/>
      <c r="H101" s="4"/>
    </row>
    <row r="102" spans="1:8" x14ac:dyDescent="0.25">
      <c r="A102" s="4"/>
      <c r="B102" s="4"/>
      <c r="C102" s="4"/>
      <c r="D102" s="4"/>
      <c r="E102" s="4"/>
      <c r="F102" s="4"/>
      <c r="G102" s="4"/>
      <c r="H102" s="4"/>
    </row>
    <row r="103" spans="1:8" x14ac:dyDescent="0.25">
      <c r="A103" s="4"/>
      <c r="B103" s="4"/>
      <c r="C103" s="4"/>
      <c r="D103" s="4"/>
      <c r="E103" s="4"/>
      <c r="F103" s="4"/>
      <c r="G103" s="4"/>
      <c r="H103" s="4"/>
    </row>
    <row r="104" spans="1:8" x14ac:dyDescent="0.25">
      <c r="A104" s="4"/>
      <c r="B104" s="4"/>
      <c r="C104" s="4"/>
      <c r="D104" s="4"/>
      <c r="E104" s="4"/>
      <c r="F104" s="4"/>
      <c r="G104" s="4"/>
      <c r="H104" s="4"/>
    </row>
    <row r="105" spans="1:8" x14ac:dyDescent="0.25">
      <c r="A105" s="4"/>
      <c r="B105" s="4"/>
      <c r="C105" s="4"/>
      <c r="D105" s="4"/>
      <c r="E105" s="4"/>
      <c r="F105" s="4"/>
      <c r="G105" s="4"/>
      <c r="H105" s="4"/>
    </row>
    <row r="106" spans="1:8" x14ac:dyDescent="0.25">
      <c r="A106" s="4"/>
      <c r="B106" s="4"/>
      <c r="C106" s="4"/>
      <c r="D106" s="4"/>
      <c r="E106" s="4"/>
      <c r="F106" s="4"/>
      <c r="G106" s="4"/>
      <c r="H106" s="4"/>
    </row>
    <row r="107" spans="1:8" x14ac:dyDescent="0.25">
      <c r="A107" s="4"/>
      <c r="B107" s="4"/>
      <c r="C107" s="4"/>
      <c r="D107" s="4"/>
      <c r="E107" s="4"/>
      <c r="F107" s="4"/>
      <c r="G107" s="4"/>
      <c r="H107" s="4"/>
    </row>
    <row r="108" spans="1:8" x14ac:dyDescent="0.25">
      <c r="A108" s="4"/>
      <c r="B108" s="4"/>
      <c r="C108" s="4"/>
      <c r="D108" s="4"/>
      <c r="E108" s="4"/>
      <c r="F108" s="4"/>
      <c r="G108" s="4"/>
      <c r="H108" s="4"/>
    </row>
    <row r="109" spans="1:8" x14ac:dyDescent="0.25">
      <c r="A109" s="4"/>
      <c r="B109" s="4"/>
      <c r="C109" s="4"/>
      <c r="D109" s="4"/>
      <c r="E109" s="4"/>
      <c r="F109" s="4"/>
      <c r="G109" s="4"/>
      <c r="H109" s="4"/>
    </row>
    <row r="110" spans="1:8" x14ac:dyDescent="0.25">
      <c r="A110" s="4"/>
      <c r="B110" s="4"/>
      <c r="C110" s="4"/>
      <c r="D110" s="4"/>
      <c r="E110" s="4"/>
      <c r="F110" s="4"/>
      <c r="G110" s="4"/>
      <c r="H110" s="4"/>
    </row>
    <row r="111" spans="1:8" x14ac:dyDescent="0.25">
      <c r="A111" s="4"/>
      <c r="B111" s="4"/>
      <c r="C111" s="4"/>
      <c r="D111" s="4"/>
      <c r="E111" s="4"/>
      <c r="F111" s="4"/>
      <c r="G111" s="4"/>
      <c r="H111" s="4"/>
    </row>
    <row r="112" spans="1:8" x14ac:dyDescent="0.25">
      <c r="A112" s="4"/>
      <c r="B112" s="4"/>
      <c r="C112" s="4"/>
      <c r="D112" s="4"/>
      <c r="E112" s="4"/>
      <c r="F112" s="4"/>
      <c r="G112" s="4"/>
      <c r="H112" s="4"/>
    </row>
    <row r="113" spans="1:8" x14ac:dyDescent="0.25">
      <c r="A113" s="4"/>
      <c r="B113" s="4"/>
      <c r="C113" s="4"/>
      <c r="D113" s="4"/>
      <c r="E113" s="4"/>
      <c r="F113" s="4"/>
      <c r="G113" s="4"/>
      <c r="H113" s="4"/>
    </row>
    <row r="114" spans="1:8" x14ac:dyDescent="0.25">
      <c r="A114" s="4"/>
      <c r="B114" s="4"/>
      <c r="C114" s="4"/>
      <c r="D114" s="4"/>
      <c r="E114" s="4"/>
      <c r="F114" s="4"/>
      <c r="G114" s="4"/>
      <c r="H114" s="4"/>
    </row>
    <row r="115" spans="1:8" x14ac:dyDescent="0.25">
      <c r="A115" s="4"/>
      <c r="B115" s="4"/>
      <c r="C115" s="4"/>
      <c r="D115" s="4"/>
      <c r="E115" s="4"/>
      <c r="F115" s="4"/>
      <c r="G115" s="4"/>
      <c r="H115" s="4"/>
    </row>
    <row r="116" spans="1:8" x14ac:dyDescent="0.25">
      <c r="A116" s="4"/>
      <c r="B116" s="4"/>
      <c r="C116" s="4"/>
      <c r="D116" s="4"/>
      <c r="E116" s="4"/>
      <c r="F116" s="4"/>
      <c r="G116" s="4"/>
      <c r="H116" s="4"/>
    </row>
    <row r="117" spans="1:8" x14ac:dyDescent="0.25">
      <c r="A117" s="4"/>
      <c r="B117" s="4"/>
      <c r="C117" s="4"/>
      <c r="D117" s="4"/>
      <c r="E117" s="4"/>
      <c r="F117" s="4"/>
      <c r="G117" s="4"/>
      <c r="H117" s="4"/>
    </row>
    <row r="118" spans="1:8" x14ac:dyDescent="0.25">
      <c r="A118" s="4"/>
      <c r="B118" s="4"/>
      <c r="C118" s="4"/>
      <c r="D118" s="4"/>
      <c r="E118" s="4"/>
      <c r="F118" s="4"/>
      <c r="G118" s="4"/>
      <c r="H118" s="4"/>
    </row>
    <row r="119" spans="1:8" x14ac:dyDescent="0.25">
      <c r="A119" s="4"/>
      <c r="B119" s="4"/>
      <c r="C119" s="4"/>
      <c r="D119" s="4"/>
      <c r="E119" s="4"/>
      <c r="F119" s="4"/>
      <c r="G119" s="4"/>
      <c r="H119" s="4"/>
    </row>
    <row r="120" spans="1:8" x14ac:dyDescent="0.25">
      <c r="A120" s="4"/>
      <c r="B120" s="4"/>
      <c r="C120" s="4"/>
      <c r="D120" s="4"/>
      <c r="E120" s="4"/>
      <c r="F120" s="4"/>
      <c r="G120" s="4"/>
      <c r="H120" s="4"/>
    </row>
    <row r="121" spans="1:8" x14ac:dyDescent="0.25">
      <c r="A121" s="4"/>
      <c r="B121" s="4"/>
      <c r="C121" s="4"/>
      <c r="D121" s="4"/>
      <c r="E121" s="4"/>
      <c r="F121" s="4"/>
      <c r="G121" s="4"/>
      <c r="H121" s="4"/>
    </row>
    <row r="122" spans="1:8" x14ac:dyDescent="0.25">
      <c r="A122" s="4"/>
      <c r="B122" s="4"/>
      <c r="C122" s="4"/>
      <c r="D122" s="4"/>
      <c r="E122" s="4"/>
      <c r="F122" s="4"/>
      <c r="G122" s="4"/>
      <c r="H122" s="4"/>
    </row>
    <row r="123" spans="1:8" x14ac:dyDescent="0.25">
      <c r="A123" s="4"/>
      <c r="B123" s="4"/>
      <c r="C123" s="4"/>
      <c r="D123" s="4"/>
      <c r="E123" s="4"/>
      <c r="F123" s="4"/>
      <c r="G123" s="4"/>
      <c r="H123" s="4"/>
    </row>
    <row r="124" spans="1:8" x14ac:dyDescent="0.25">
      <c r="A124" s="4"/>
      <c r="B124" s="4"/>
      <c r="C124" s="4"/>
      <c r="D124" s="4"/>
      <c r="E124" s="4"/>
      <c r="F124" s="4"/>
      <c r="G124" s="4"/>
      <c r="H124" s="4"/>
    </row>
    <row r="125" spans="1:8" x14ac:dyDescent="0.25">
      <c r="A125" s="4"/>
      <c r="B125" s="4"/>
      <c r="C125" s="4"/>
      <c r="D125" s="4"/>
      <c r="E125" s="4"/>
      <c r="F125" s="4"/>
      <c r="G125" s="4"/>
      <c r="H125" s="4"/>
    </row>
    <row r="126" spans="1:8" x14ac:dyDescent="0.25">
      <c r="A126" s="4"/>
      <c r="B126" s="4"/>
      <c r="C126" s="4"/>
      <c r="D126" s="4"/>
      <c r="E126" s="4"/>
      <c r="F126" s="4"/>
      <c r="G126" s="4"/>
      <c r="H126" s="4"/>
    </row>
    <row r="127" spans="1:8" x14ac:dyDescent="0.25">
      <c r="A127" s="4"/>
      <c r="B127" s="4"/>
      <c r="C127" s="4"/>
      <c r="D127" s="4"/>
      <c r="E127" s="4"/>
      <c r="F127" s="4"/>
      <c r="G127" s="4"/>
      <c r="H127" s="4"/>
    </row>
    <row r="128" spans="1:8" x14ac:dyDescent="0.25">
      <c r="A128" s="4"/>
      <c r="B128" s="4"/>
      <c r="C128" s="4"/>
      <c r="D128" s="4"/>
      <c r="E128" s="4"/>
      <c r="F128" s="4"/>
      <c r="G128" s="4"/>
      <c r="H128" s="4"/>
    </row>
    <row r="129" spans="1:8" x14ac:dyDescent="0.25">
      <c r="A129" s="4"/>
      <c r="B129" s="4"/>
      <c r="C129" s="4"/>
      <c r="D129" s="4"/>
      <c r="E129" s="4"/>
      <c r="F129" s="4"/>
      <c r="G129" s="4"/>
      <c r="H129" s="4"/>
    </row>
    <row r="130" spans="1:8" x14ac:dyDescent="0.25">
      <c r="A130" s="4"/>
      <c r="B130" s="4"/>
      <c r="C130" s="4"/>
      <c r="D130" s="4"/>
      <c r="E130" s="4"/>
      <c r="F130" s="4"/>
      <c r="G130" s="4"/>
      <c r="H130" s="4"/>
    </row>
    <row r="131" spans="1:8" x14ac:dyDescent="0.25">
      <c r="A131" s="4"/>
      <c r="B131" s="4"/>
      <c r="C131" s="4"/>
      <c r="D131" s="4"/>
      <c r="E131" s="4"/>
      <c r="F131" s="4"/>
      <c r="G131" s="4"/>
      <c r="H131" s="4"/>
    </row>
    <row r="132" spans="1:8" x14ac:dyDescent="0.25">
      <c r="A132" s="4"/>
      <c r="B132" s="4"/>
      <c r="C132" s="4"/>
      <c r="D132" s="4"/>
      <c r="E132" s="4"/>
      <c r="F132" s="4"/>
      <c r="G132" s="4"/>
      <c r="H132" s="4"/>
    </row>
    <row r="133" spans="1:8" x14ac:dyDescent="0.25">
      <c r="A133" s="4"/>
      <c r="B133" s="4"/>
      <c r="C133" s="4"/>
      <c r="D133" s="4"/>
      <c r="E133" s="4"/>
      <c r="F133" s="4"/>
      <c r="G133" s="4"/>
      <c r="H133" s="4"/>
    </row>
    <row r="134" spans="1:8" x14ac:dyDescent="0.25">
      <c r="A134" s="4"/>
      <c r="B134" s="4"/>
      <c r="C134" s="4"/>
      <c r="D134" s="4"/>
      <c r="E134" s="4"/>
      <c r="F134" s="4"/>
      <c r="G134" s="4"/>
      <c r="H134" s="4"/>
    </row>
    <row r="135" spans="1:8" x14ac:dyDescent="0.25">
      <c r="A135" s="4"/>
      <c r="B135" s="4"/>
      <c r="C135" s="4"/>
      <c r="D135" s="4"/>
      <c r="E135" s="4"/>
      <c r="F135" s="4"/>
      <c r="G135" s="4"/>
      <c r="H135" s="4"/>
    </row>
    <row r="136" spans="1:8" x14ac:dyDescent="0.25">
      <c r="A136" s="4"/>
      <c r="B136" s="4"/>
      <c r="C136" s="4"/>
      <c r="D136" s="4"/>
      <c r="E136" s="4"/>
      <c r="F136" s="4"/>
      <c r="G136" s="4"/>
      <c r="H136" s="4"/>
    </row>
    <row r="137" spans="1:8" x14ac:dyDescent="0.25">
      <c r="A137" s="4"/>
      <c r="B137" s="4"/>
      <c r="C137" s="4"/>
      <c r="D137" s="4"/>
      <c r="E137" s="4"/>
      <c r="F137" s="4"/>
      <c r="G137" s="4"/>
      <c r="H137" s="4"/>
    </row>
    <row r="138" spans="1:8" x14ac:dyDescent="0.25">
      <c r="A138" s="4"/>
      <c r="B138" s="4"/>
      <c r="C138" s="4"/>
      <c r="D138" s="4"/>
      <c r="E138" s="4"/>
      <c r="F138" s="4"/>
      <c r="G138" s="4"/>
      <c r="H138" s="4"/>
    </row>
    <row r="139" spans="1:8" x14ac:dyDescent="0.25">
      <c r="A139" s="4"/>
      <c r="B139" s="4"/>
      <c r="C139" s="4"/>
      <c r="D139" s="4"/>
      <c r="E139" s="4"/>
      <c r="F139" s="4"/>
      <c r="G139" s="4"/>
      <c r="H139" s="4"/>
    </row>
    <row r="140" spans="1:8" x14ac:dyDescent="0.25">
      <c r="A140" s="4"/>
      <c r="B140" s="4"/>
      <c r="C140" s="4"/>
      <c r="D140" s="4"/>
      <c r="E140" s="4"/>
      <c r="F140" s="4"/>
      <c r="G140" s="4"/>
      <c r="H140" s="4"/>
    </row>
    <row r="141" spans="1:8" x14ac:dyDescent="0.25">
      <c r="A141" s="4"/>
      <c r="B141" s="4"/>
      <c r="C141" s="4"/>
      <c r="D141" s="4"/>
      <c r="E141" s="4"/>
      <c r="F141" s="4"/>
      <c r="G141" s="4"/>
      <c r="H141" s="4"/>
    </row>
    <row r="142" spans="1:8" x14ac:dyDescent="0.25">
      <c r="A142" s="4"/>
      <c r="B142" s="4"/>
      <c r="C142" s="4"/>
      <c r="D142" s="4"/>
      <c r="E142" s="4"/>
      <c r="F142" s="4"/>
      <c r="G142" s="4"/>
      <c r="H142" s="4"/>
    </row>
    <row r="143" spans="1:8" x14ac:dyDescent="0.25">
      <c r="A143" s="4"/>
      <c r="B143" s="4"/>
      <c r="C143" s="4"/>
      <c r="D143" s="4"/>
      <c r="E143" s="4"/>
      <c r="F143" s="4"/>
      <c r="G143" s="4"/>
      <c r="H143" s="4"/>
    </row>
    <row r="144" spans="1:8" x14ac:dyDescent="0.25">
      <c r="A144" s="4"/>
      <c r="B144" s="4"/>
      <c r="C144" s="4"/>
      <c r="D144" s="4"/>
      <c r="E144" s="4"/>
      <c r="F144" s="4"/>
      <c r="G144" s="4"/>
      <c r="H144" s="4"/>
    </row>
    <row r="145" spans="1:8" x14ac:dyDescent="0.25">
      <c r="A145" s="4"/>
      <c r="B145" s="4"/>
      <c r="C145" s="4"/>
      <c r="D145" s="4"/>
      <c r="E145" s="4"/>
      <c r="F145" s="4"/>
      <c r="G145" s="4"/>
      <c r="H145" s="4"/>
    </row>
  </sheetData>
  <mergeCells count="25">
    <mergeCell ref="D52:F52"/>
    <mergeCell ref="D42:F42"/>
    <mergeCell ref="D45:F45"/>
    <mergeCell ref="D46:F46"/>
    <mergeCell ref="D47:F47"/>
    <mergeCell ref="D50:F50"/>
    <mergeCell ref="D51:F51"/>
    <mergeCell ref="D41:F41"/>
    <mergeCell ref="D17:F17"/>
    <mergeCell ref="D19:F19"/>
    <mergeCell ref="D20:F20"/>
    <mergeCell ref="D21:F21"/>
    <mergeCell ref="D30:F30"/>
    <mergeCell ref="D31:F31"/>
    <mergeCell ref="D32:F32"/>
    <mergeCell ref="D35:F35"/>
    <mergeCell ref="D36:F36"/>
    <mergeCell ref="D37:F37"/>
    <mergeCell ref="D40:F40"/>
    <mergeCell ref="D16:F16"/>
    <mergeCell ref="C1:F1"/>
    <mergeCell ref="D8:F8"/>
    <mergeCell ref="D9:F9"/>
    <mergeCell ref="D10:F10"/>
    <mergeCell ref="D15:F15"/>
  </mergeCells>
  <pageMargins left="0.7" right="0.7" top="0.75" bottom="0.75" header="0.3" footer="0.3"/>
  <pageSetup paperSize="9" scale="3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2"/>
  <sheetViews>
    <sheetView view="pageBreakPreview" zoomScale="60" zoomScaleNormal="80" workbookViewId="0">
      <selection activeCell="F10" sqref="F10"/>
    </sheetView>
  </sheetViews>
  <sheetFormatPr defaultRowHeight="15" x14ac:dyDescent="0.25"/>
  <cols>
    <col min="1" max="1" width="8.42578125" customWidth="1"/>
    <col min="2" max="2" width="19" customWidth="1"/>
    <col min="3" max="3" width="7.5703125" customWidth="1"/>
    <col min="4" max="4" width="126.28515625" bestFit="1" customWidth="1"/>
    <col min="5" max="5" width="29.140625" customWidth="1"/>
    <col min="6" max="6" width="25.5703125" customWidth="1"/>
  </cols>
  <sheetData>
    <row r="1" spans="1:9" x14ac:dyDescent="0.25">
      <c r="A1" s="4"/>
      <c r="B1" s="2"/>
      <c r="C1" s="2"/>
      <c r="D1" s="536"/>
      <c r="E1" s="537"/>
      <c r="F1" s="537"/>
      <c r="G1" s="4"/>
      <c r="H1" s="4"/>
      <c r="I1" s="4"/>
    </row>
    <row r="2" spans="1:9" ht="31.5" x14ac:dyDescent="0.25">
      <c r="A2" s="4"/>
      <c r="B2" s="538" t="s">
        <v>487</v>
      </c>
      <c r="C2" s="539" t="s">
        <v>488</v>
      </c>
      <c r="D2" s="539"/>
      <c r="E2" s="539"/>
      <c r="F2" s="539"/>
      <c r="G2" s="4"/>
      <c r="H2" s="4"/>
      <c r="I2" s="4"/>
    </row>
    <row r="3" spans="1:9" x14ac:dyDescent="0.25">
      <c r="A3" s="4"/>
      <c r="B3" s="2"/>
      <c r="C3" s="2"/>
      <c r="D3" s="540"/>
      <c r="E3" s="541"/>
      <c r="F3" s="537"/>
      <c r="G3" s="4"/>
      <c r="H3" s="4"/>
      <c r="I3" s="4"/>
    </row>
    <row r="4" spans="1:9" ht="18" x14ac:dyDescent="0.25">
      <c r="A4" s="4"/>
      <c r="B4" s="693" t="str">
        <f>B2</f>
        <v>LOT 6</v>
      </c>
      <c r="C4" s="694" t="str">
        <f>C2</f>
        <v>CONJUNT DE TORRETES QUIRÚRGIQUES ENDOSCÒPIA, PARTS I CREMATS</v>
      </c>
      <c r="D4" s="695"/>
      <c r="E4" s="542"/>
      <c r="F4" s="542"/>
      <c r="G4" s="4"/>
      <c r="H4" s="4"/>
      <c r="I4" s="4"/>
    </row>
    <row r="5" spans="1:9" x14ac:dyDescent="0.25">
      <c r="A5" s="4"/>
      <c r="B5" s="696" t="s">
        <v>18</v>
      </c>
      <c r="C5" s="543"/>
      <c r="D5" s="544"/>
      <c r="E5" s="545"/>
      <c r="F5" s="545"/>
      <c r="G5" s="4"/>
      <c r="H5" s="4"/>
      <c r="I5" s="4"/>
    </row>
    <row r="6" spans="1:9" x14ac:dyDescent="0.25">
      <c r="A6" s="4"/>
      <c r="B6" s="696" t="s">
        <v>19</v>
      </c>
      <c r="C6" s="543"/>
      <c r="D6" s="544"/>
      <c r="E6" s="545"/>
      <c r="F6" s="545"/>
      <c r="G6" s="4"/>
      <c r="H6" s="4"/>
      <c r="I6" s="4"/>
    </row>
    <row r="7" spans="1:9" x14ac:dyDescent="0.25">
      <c r="A7" s="4"/>
      <c r="B7" s="697" t="s">
        <v>20</v>
      </c>
      <c r="C7" s="543"/>
      <c r="D7" s="544"/>
      <c r="E7" s="545"/>
      <c r="F7" s="545"/>
      <c r="G7" s="4"/>
      <c r="H7" s="4"/>
      <c r="I7" s="4"/>
    </row>
    <row r="8" spans="1:9" ht="22.5" x14ac:dyDescent="0.25">
      <c r="A8" s="4"/>
      <c r="B8" s="546"/>
      <c r="C8" s="546"/>
      <c r="D8" s="536"/>
      <c r="E8" s="547"/>
      <c r="F8" s="537"/>
      <c r="G8" s="4"/>
      <c r="H8" s="4"/>
      <c r="I8" s="4"/>
    </row>
    <row r="9" spans="1:9" ht="24.75" x14ac:dyDescent="0.25">
      <c r="A9" s="4"/>
      <c r="B9" s="548" t="s">
        <v>21</v>
      </c>
      <c r="C9" s="548"/>
      <c r="D9" s="540"/>
      <c r="E9" s="4"/>
      <c r="F9" s="4"/>
      <c r="G9" s="4"/>
      <c r="H9" s="4"/>
      <c r="I9" s="4"/>
    </row>
    <row r="10" spans="1:9" ht="24.75" x14ac:dyDescent="0.25">
      <c r="A10" s="4"/>
      <c r="B10" s="546"/>
      <c r="C10" s="546"/>
      <c r="D10" s="549"/>
      <c r="E10" s="550"/>
      <c r="F10" s="550"/>
      <c r="G10" s="4"/>
      <c r="H10" s="4"/>
      <c r="I10" s="4"/>
    </row>
    <row r="11" spans="1:9" ht="37.5" customHeight="1" x14ac:dyDescent="0.25">
      <c r="A11" s="4"/>
      <c r="B11" s="551" t="s">
        <v>140</v>
      </c>
      <c r="C11" s="552"/>
      <c r="D11" s="553"/>
      <c r="E11" s="554"/>
      <c r="F11" s="554"/>
      <c r="G11" s="4"/>
      <c r="H11" s="4"/>
      <c r="I11" s="4"/>
    </row>
    <row r="12" spans="1:9" x14ac:dyDescent="0.25">
      <c r="A12" s="4"/>
      <c r="B12" s="555" t="s">
        <v>22</v>
      </c>
      <c r="C12" s="556"/>
      <c r="D12" s="557"/>
      <c r="E12" s="558"/>
      <c r="F12" s="558"/>
      <c r="G12" s="4"/>
      <c r="H12" s="4"/>
      <c r="I12" s="4"/>
    </row>
    <row r="13" spans="1:9" ht="118.5" customHeight="1" x14ac:dyDescent="0.25">
      <c r="A13" s="4"/>
      <c r="B13" s="559" t="s">
        <v>489</v>
      </c>
      <c r="C13" s="560"/>
      <c r="D13" s="561"/>
      <c r="E13" s="562"/>
      <c r="F13" s="562"/>
      <c r="G13" s="4"/>
      <c r="H13" s="4"/>
      <c r="I13" s="4"/>
    </row>
    <row r="14" spans="1:9" ht="24.75" x14ac:dyDescent="0.25">
      <c r="A14" s="563"/>
      <c r="B14" s="564"/>
      <c r="C14" s="565"/>
      <c r="D14" s="566"/>
      <c r="E14" s="567"/>
      <c r="F14" s="568"/>
      <c r="G14" s="4"/>
      <c r="H14" s="4"/>
      <c r="I14" s="4"/>
    </row>
    <row r="15" spans="1:9" ht="15.75" x14ac:dyDescent="0.25">
      <c r="A15" s="27"/>
      <c r="B15" s="172"/>
      <c r="C15" s="46"/>
      <c r="D15" s="569"/>
      <c r="E15" s="570" t="s">
        <v>490</v>
      </c>
      <c r="F15" s="571"/>
      <c r="G15" s="4"/>
      <c r="H15" s="4"/>
      <c r="I15" s="4"/>
    </row>
    <row r="16" spans="1:9" ht="18.75" x14ac:dyDescent="0.25">
      <c r="A16" s="27"/>
      <c r="B16" s="172"/>
      <c r="C16" s="394"/>
      <c r="D16" s="53" t="s">
        <v>24</v>
      </c>
      <c r="E16" s="572"/>
      <c r="F16" s="573"/>
      <c r="G16" s="4"/>
      <c r="H16" s="4"/>
      <c r="I16" s="4"/>
    </row>
    <row r="17" spans="1:9" ht="18.75" x14ac:dyDescent="0.25">
      <c r="A17" s="27"/>
      <c r="B17" s="395"/>
      <c r="C17" s="442" t="s">
        <v>25</v>
      </c>
      <c r="D17" s="443"/>
      <c r="E17" s="530"/>
      <c r="F17" s="531"/>
      <c r="G17" s="4"/>
      <c r="H17" s="4"/>
      <c r="I17" s="4"/>
    </row>
    <row r="18" spans="1:9" ht="30" x14ac:dyDescent="0.25">
      <c r="A18" s="574"/>
      <c r="B18" s="575" t="s">
        <v>26</v>
      </c>
      <c r="C18" s="575" t="s">
        <v>27</v>
      </c>
      <c r="D18" s="603" t="s">
        <v>28</v>
      </c>
      <c r="E18" s="576" t="s">
        <v>29</v>
      </c>
      <c r="F18" s="577" t="s">
        <v>30</v>
      </c>
      <c r="G18" s="4"/>
      <c r="H18" s="4"/>
      <c r="I18" s="4"/>
    </row>
    <row r="19" spans="1:9" x14ac:dyDescent="0.25">
      <c r="A19" s="234"/>
      <c r="B19" s="578"/>
      <c r="C19" s="579"/>
      <c r="D19" s="580" t="s">
        <v>491</v>
      </c>
      <c r="E19" s="239"/>
      <c r="F19" s="239"/>
      <c r="G19" s="4"/>
      <c r="H19" s="4"/>
      <c r="I19" s="4"/>
    </row>
    <row r="20" spans="1:9" x14ac:dyDescent="0.25">
      <c r="A20" s="4"/>
      <c r="B20" s="581"/>
      <c r="C20" s="582"/>
      <c r="D20" s="583" t="s">
        <v>492</v>
      </c>
      <c r="E20" s="352"/>
      <c r="F20" s="352"/>
      <c r="G20" s="4"/>
      <c r="H20" s="4"/>
      <c r="I20" s="4"/>
    </row>
    <row r="21" spans="1:9" ht="228" x14ac:dyDescent="0.25">
      <c r="A21" s="4"/>
      <c r="B21" s="581" t="s">
        <v>90</v>
      </c>
      <c r="C21" s="582">
        <v>1</v>
      </c>
      <c r="D21" s="584" t="s">
        <v>549</v>
      </c>
      <c r="E21" s="352"/>
      <c r="F21" s="352"/>
      <c r="G21" s="4"/>
      <c r="H21" s="4"/>
      <c r="I21" s="4"/>
    </row>
    <row r="22" spans="1:9" ht="71.25" x14ac:dyDescent="0.25">
      <c r="A22" s="4"/>
      <c r="B22" s="581" t="s">
        <v>90</v>
      </c>
      <c r="C22" s="582">
        <f>C21+1</f>
        <v>2</v>
      </c>
      <c r="D22" s="584" t="s">
        <v>493</v>
      </c>
      <c r="E22" s="352"/>
      <c r="F22" s="352"/>
      <c r="G22" s="4"/>
      <c r="H22" s="4"/>
      <c r="I22" s="4"/>
    </row>
    <row r="23" spans="1:9" ht="114" x14ac:dyDescent="0.25">
      <c r="A23" s="4"/>
      <c r="B23" s="581" t="s">
        <v>90</v>
      </c>
      <c r="C23" s="582">
        <f t="shared" ref="C23:C24" si="0">C22+1</f>
        <v>3</v>
      </c>
      <c r="D23" s="585" t="s">
        <v>494</v>
      </c>
      <c r="E23" s="352"/>
      <c r="F23" s="352"/>
      <c r="G23" s="4"/>
      <c r="H23" s="4"/>
      <c r="I23" s="4"/>
    </row>
    <row r="24" spans="1:9" ht="57" x14ac:dyDescent="0.25">
      <c r="A24" s="4"/>
      <c r="B24" s="581" t="s">
        <v>90</v>
      </c>
      <c r="C24" s="582">
        <f t="shared" si="0"/>
        <v>4</v>
      </c>
      <c r="D24" s="585" t="s">
        <v>495</v>
      </c>
      <c r="E24" s="352"/>
      <c r="F24" s="352"/>
      <c r="G24" s="4"/>
      <c r="H24" s="4"/>
      <c r="I24" s="4"/>
    </row>
    <row r="25" spans="1:9" x14ac:dyDescent="0.25">
      <c r="A25" s="4"/>
      <c r="B25" s="581" t="s">
        <v>90</v>
      </c>
      <c r="C25" s="582">
        <f>C24+1</f>
        <v>5</v>
      </c>
      <c r="D25" s="585" t="s">
        <v>496</v>
      </c>
      <c r="E25" s="352"/>
      <c r="F25" s="352"/>
      <c r="G25" s="4"/>
      <c r="H25" s="4"/>
      <c r="I25" s="4"/>
    </row>
    <row r="26" spans="1:9" x14ac:dyDescent="0.25">
      <c r="A26" s="4"/>
      <c r="B26" s="581" t="s">
        <v>90</v>
      </c>
      <c r="C26" s="582">
        <f>C25+1</f>
        <v>6</v>
      </c>
      <c r="D26" s="585" t="s">
        <v>497</v>
      </c>
      <c r="E26" s="352"/>
      <c r="F26" s="352"/>
      <c r="G26" s="4"/>
      <c r="H26" s="4"/>
      <c r="I26" s="4"/>
    </row>
    <row r="27" spans="1:9" x14ac:dyDescent="0.25">
      <c r="A27" s="4"/>
      <c r="B27" s="586" t="s">
        <v>90</v>
      </c>
      <c r="C27" s="587">
        <f>C26+1</f>
        <v>7</v>
      </c>
      <c r="D27" s="585" t="s">
        <v>498</v>
      </c>
      <c r="E27" s="352"/>
      <c r="F27" s="352"/>
      <c r="G27" s="4"/>
      <c r="H27" s="4"/>
      <c r="I27" s="4"/>
    </row>
    <row r="28" spans="1:9" x14ac:dyDescent="0.25">
      <c r="A28" s="234"/>
      <c r="B28" s="588" t="s">
        <v>499</v>
      </c>
      <c r="C28" s="589"/>
      <c r="D28" s="590"/>
      <c r="E28" s="590"/>
      <c r="F28" s="591"/>
      <c r="G28" s="4"/>
      <c r="H28" s="4"/>
      <c r="I28" s="4"/>
    </row>
    <row r="29" spans="1:9" x14ac:dyDescent="0.25">
      <c r="A29" s="234"/>
      <c r="B29" s="592"/>
      <c r="C29" s="593"/>
      <c r="D29" s="583" t="s">
        <v>491</v>
      </c>
      <c r="E29" s="594"/>
      <c r="F29" s="594"/>
      <c r="G29" s="4"/>
      <c r="H29" s="4"/>
      <c r="I29" s="4"/>
    </row>
    <row r="30" spans="1:9" x14ac:dyDescent="0.25">
      <c r="A30" s="4"/>
      <c r="B30" s="581" t="s">
        <v>90</v>
      </c>
      <c r="C30" s="582">
        <f>C27+1</f>
        <v>8</v>
      </c>
      <c r="D30" s="584" t="s">
        <v>500</v>
      </c>
      <c r="E30" s="352"/>
      <c r="F30" s="352"/>
      <c r="G30" s="4"/>
      <c r="H30" s="4"/>
      <c r="I30" s="4"/>
    </row>
    <row r="31" spans="1:9" ht="42.75" x14ac:dyDescent="0.25">
      <c r="A31" s="4"/>
      <c r="B31" s="581" t="s">
        <v>90</v>
      </c>
      <c r="C31" s="582">
        <f>C30+1</f>
        <v>9</v>
      </c>
      <c r="D31" s="584" t="s">
        <v>501</v>
      </c>
      <c r="E31" s="352"/>
      <c r="F31" s="352"/>
      <c r="G31" s="4"/>
      <c r="H31" s="4"/>
      <c r="I31" s="4"/>
    </row>
    <row r="32" spans="1:9" x14ac:dyDescent="0.25">
      <c r="A32" s="595"/>
      <c r="B32" s="581" t="s">
        <v>90</v>
      </c>
      <c r="C32" s="582">
        <f t="shared" ref="C32:C48" si="1">C31+1</f>
        <v>10</v>
      </c>
      <c r="D32" s="585" t="s">
        <v>502</v>
      </c>
      <c r="E32" s="352"/>
      <c r="F32" s="352"/>
      <c r="G32" s="4"/>
      <c r="H32" s="4"/>
      <c r="I32" s="4"/>
    </row>
    <row r="33" spans="1:9" ht="28.5" x14ac:dyDescent="0.25">
      <c r="A33" s="4"/>
      <c r="B33" s="581" t="s">
        <v>90</v>
      </c>
      <c r="C33" s="582">
        <f t="shared" si="1"/>
        <v>11</v>
      </c>
      <c r="D33" s="585" t="s">
        <v>503</v>
      </c>
      <c r="E33" s="352"/>
      <c r="F33" s="352"/>
      <c r="G33" s="4"/>
      <c r="H33" s="4"/>
      <c r="I33" s="4"/>
    </row>
    <row r="34" spans="1:9" x14ac:dyDescent="0.25">
      <c r="A34" s="4"/>
      <c r="B34" s="581" t="s">
        <v>90</v>
      </c>
      <c r="C34" s="582">
        <f t="shared" si="1"/>
        <v>12</v>
      </c>
      <c r="D34" s="585" t="s">
        <v>504</v>
      </c>
      <c r="E34" s="352"/>
      <c r="F34" s="352"/>
      <c r="G34" s="4"/>
      <c r="H34" s="4"/>
      <c r="I34" s="4"/>
    </row>
    <row r="35" spans="1:9" x14ac:dyDescent="0.25">
      <c r="A35" s="4"/>
      <c r="B35" s="581" t="s">
        <v>90</v>
      </c>
      <c r="C35" s="582">
        <f t="shared" si="1"/>
        <v>13</v>
      </c>
      <c r="D35" s="585" t="s">
        <v>505</v>
      </c>
      <c r="E35" s="352"/>
      <c r="F35" s="352"/>
      <c r="G35" s="4"/>
      <c r="H35" s="4"/>
      <c r="I35" s="4"/>
    </row>
    <row r="36" spans="1:9" x14ac:dyDescent="0.25">
      <c r="A36" s="4"/>
      <c r="B36" s="581" t="s">
        <v>90</v>
      </c>
      <c r="C36" s="582">
        <f t="shared" si="1"/>
        <v>14</v>
      </c>
      <c r="D36" s="585" t="s">
        <v>506</v>
      </c>
      <c r="E36" s="352"/>
      <c r="F36" s="352"/>
      <c r="G36" s="4"/>
      <c r="H36" s="4"/>
      <c r="I36" s="4"/>
    </row>
    <row r="37" spans="1:9" x14ac:dyDescent="0.25">
      <c r="A37" s="4"/>
      <c r="B37" s="581" t="s">
        <v>90</v>
      </c>
      <c r="C37" s="582">
        <f t="shared" si="1"/>
        <v>15</v>
      </c>
      <c r="D37" s="585" t="s">
        <v>507</v>
      </c>
      <c r="E37" s="352"/>
      <c r="F37" s="352"/>
      <c r="G37" s="4"/>
      <c r="H37" s="4"/>
      <c r="I37" s="4"/>
    </row>
    <row r="38" spans="1:9" ht="171" x14ac:dyDescent="0.25">
      <c r="A38" s="4"/>
      <c r="B38" s="581" t="s">
        <v>90</v>
      </c>
      <c r="C38" s="582">
        <f t="shared" si="1"/>
        <v>16</v>
      </c>
      <c r="D38" s="584" t="s">
        <v>508</v>
      </c>
      <c r="E38" s="352"/>
      <c r="F38" s="352"/>
      <c r="G38" s="4"/>
      <c r="H38" s="4"/>
      <c r="I38" s="4"/>
    </row>
    <row r="39" spans="1:9" ht="128.25" x14ac:dyDescent="0.25">
      <c r="A39" s="4"/>
      <c r="B39" s="581" t="s">
        <v>90</v>
      </c>
      <c r="C39" s="582">
        <f t="shared" si="1"/>
        <v>17</v>
      </c>
      <c r="D39" s="584" t="s">
        <v>509</v>
      </c>
      <c r="E39" s="352"/>
      <c r="F39" s="352"/>
      <c r="G39" s="4"/>
      <c r="H39" s="4"/>
      <c r="I39" s="4"/>
    </row>
    <row r="40" spans="1:9" x14ac:dyDescent="0.25">
      <c r="A40" s="4"/>
      <c r="B40" s="581" t="s">
        <v>90</v>
      </c>
      <c r="C40" s="582">
        <f t="shared" si="1"/>
        <v>18</v>
      </c>
      <c r="D40" s="585" t="s">
        <v>510</v>
      </c>
      <c r="E40" s="352"/>
      <c r="F40" s="352"/>
      <c r="G40" s="4"/>
      <c r="H40" s="4"/>
      <c r="I40" s="4"/>
    </row>
    <row r="41" spans="1:9" x14ac:dyDescent="0.25">
      <c r="A41" s="4"/>
      <c r="B41" s="581" t="s">
        <v>90</v>
      </c>
      <c r="C41" s="582">
        <f t="shared" si="1"/>
        <v>19</v>
      </c>
      <c r="D41" s="585" t="s">
        <v>511</v>
      </c>
      <c r="E41" s="352"/>
      <c r="F41" s="352"/>
      <c r="G41" s="4"/>
      <c r="H41" s="4"/>
      <c r="I41" s="4"/>
    </row>
    <row r="42" spans="1:9" x14ac:dyDescent="0.25">
      <c r="A42" s="60"/>
      <c r="B42" s="581" t="s">
        <v>90</v>
      </c>
      <c r="C42" s="582">
        <f t="shared" si="1"/>
        <v>20</v>
      </c>
      <c r="D42" s="585" t="s">
        <v>512</v>
      </c>
      <c r="E42" s="352"/>
      <c r="F42" s="352"/>
      <c r="G42" s="4"/>
      <c r="H42" s="4"/>
      <c r="I42" s="4"/>
    </row>
    <row r="43" spans="1:9" ht="71.25" x14ac:dyDescent="0.25">
      <c r="A43" s="4"/>
      <c r="B43" s="581" t="s">
        <v>90</v>
      </c>
      <c r="C43" s="582">
        <f t="shared" si="1"/>
        <v>21</v>
      </c>
      <c r="D43" s="585" t="s">
        <v>513</v>
      </c>
      <c r="E43" s="352"/>
      <c r="F43" s="352"/>
      <c r="G43" s="4"/>
      <c r="H43" s="4"/>
      <c r="I43" s="4"/>
    </row>
    <row r="44" spans="1:9" x14ac:dyDescent="0.25">
      <c r="A44" s="4"/>
      <c r="B44" s="581" t="s">
        <v>90</v>
      </c>
      <c r="C44" s="582">
        <f t="shared" si="1"/>
        <v>22</v>
      </c>
      <c r="D44" s="585" t="s">
        <v>514</v>
      </c>
      <c r="E44" s="352"/>
      <c r="F44" s="352"/>
      <c r="G44" s="4"/>
      <c r="H44" s="4"/>
      <c r="I44" s="4"/>
    </row>
    <row r="45" spans="1:9" x14ac:dyDescent="0.25">
      <c r="A45" s="4"/>
      <c r="B45" s="581" t="s">
        <v>90</v>
      </c>
      <c r="C45" s="582">
        <f t="shared" si="1"/>
        <v>23</v>
      </c>
      <c r="D45" s="596" t="s">
        <v>515</v>
      </c>
      <c r="E45" s="352"/>
      <c r="F45" s="352"/>
      <c r="G45" s="4"/>
      <c r="H45" s="4"/>
      <c r="I45" s="4"/>
    </row>
    <row r="46" spans="1:9" x14ac:dyDescent="0.25">
      <c r="A46" s="4"/>
      <c r="B46" s="581" t="s">
        <v>90</v>
      </c>
      <c r="C46" s="582">
        <f t="shared" si="1"/>
        <v>24</v>
      </c>
      <c r="D46" s="585" t="s">
        <v>516</v>
      </c>
      <c r="E46" s="352"/>
      <c r="F46" s="352"/>
      <c r="G46" s="4"/>
      <c r="H46" s="4"/>
      <c r="I46" s="4"/>
    </row>
    <row r="47" spans="1:9" ht="28.5" x14ac:dyDescent="0.25">
      <c r="A47" s="4"/>
      <c r="B47" s="581" t="s">
        <v>90</v>
      </c>
      <c r="C47" s="582">
        <f t="shared" si="1"/>
        <v>25</v>
      </c>
      <c r="D47" s="585" t="s">
        <v>517</v>
      </c>
      <c r="E47" s="352"/>
      <c r="F47" s="352"/>
      <c r="G47" s="4"/>
      <c r="H47" s="4"/>
      <c r="I47" s="4"/>
    </row>
    <row r="48" spans="1:9" ht="28.5" x14ac:dyDescent="0.25">
      <c r="A48" s="4"/>
      <c r="B48" s="586" t="s">
        <v>90</v>
      </c>
      <c r="C48" s="587">
        <f t="shared" si="1"/>
        <v>26</v>
      </c>
      <c r="D48" s="585" t="s">
        <v>518</v>
      </c>
      <c r="E48" s="352"/>
      <c r="F48" s="352"/>
      <c r="G48" s="4"/>
      <c r="H48" s="4"/>
      <c r="I48" s="4"/>
    </row>
    <row r="49" spans="1:9" x14ac:dyDescent="0.25">
      <c r="A49" s="234"/>
      <c r="B49" s="588" t="s">
        <v>519</v>
      </c>
      <c r="C49" s="589"/>
      <c r="D49" s="590"/>
      <c r="E49" s="590"/>
      <c r="F49" s="591"/>
      <c r="G49" s="4"/>
      <c r="H49" s="4"/>
      <c r="I49" s="4"/>
    </row>
    <row r="50" spans="1:9" x14ac:dyDescent="0.25">
      <c r="A50" s="234"/>
      <c r="B50" s="592"/>
      <c r="C50" s="593"/>
      <c r="D50" s="583" t="s">
        <v>491</v>
      </c>
      <c r="E50" s="594"/>
      <c r="F50" s="594"/>
      <c r="G50" s="4"/>
      <c r="H50" s="4"/>
      <c r="I50" s="4"/>
    </row>
    <row r="51" spans="1:9" x14ac:dyDescent="0.25">
      <c r="A51" s="4"/>
      <c r="B51" s="581" t="s">
        <v>90</v>
      </c>
      <c r="C51" s="582">
        <f>C48+1</f>
        <v>27</v>
      </c>
      <c r="D51" s="584" t="s">
        <v>520</v>
      </c>
      <c r="E51" s="352"/>
      <c r="F51" s="352"/>
      <c r="G51" s="4"/>
      <c r="H51" s="4"/>
      <c r="I51" s="4"/>
    </row>
    <row r="52" spans="1:9" ht="42.75" x14ac:dyDescent="0.25">
      <c r="A52" s="4"/>
      <c r="B52" s="581" t="s">
        <v>90</v>
      </c>
      <c r="C52" s="582">
        <f>C51+1</f>
        <v>28</v>
      </c>
      <c r="D52" s="584" t="s">
        <v>521</v>
      </c>
      <c r="E52" s="352"/>
      <c r="F52" s="352"/>
      <c r="G52" s="4"/>
      <c r="H52" s="4"/>
      <c r="I52" s="4"/>
    </row>
    <row r="53" spans="1:9" x14ac:dyDescent="0.25">
      <c r="A53" s="597"/>
      <c r="B53" s="581" t="s">
        <v>90</v>
      </c>
      <c r="C53" s="582">
        <f t="shared" ref="C53:C69" si="2">C52+1</f>
        <v>29</v>
      </c>
      <c r="D53" s="585" t="s">
        <v>502</v>
      </c>
      <c r="E53" s="352"/>
      <c r="F53" s="352"/>
      <c r="G53" s="4"/>
      <c r="H53" s="4"/>
      <c r="I53" s="4"/>
    </row>
    <row r="54" spans="1:9" ht="28.5" x14ac:dyDescent="0.25">
      <c r="A54" s="4"/>
      <c r="B54" s="581" t="s">
        <v>90</v>
      </c>
      <c r="C54" s="582">
        <f t="shared" si="2"/>
        <v>30</v>
      </c>
      <c r="D54" s="585" t="s">
        <v>503</v>
      </c>
      <c r="E54" s="352"/>
      <c r="F54" s="352"/>
      <c r="G54" s="4"/>
      <c r="H54" s="4"/>
      <c r="I54" s="4"/>
    </row>
    <row r="55" spans="1:9" x14ac:dyDescent="0.25">
      <c r="A55" s="4"/>
      <c r="B55" s="581" t="s">
        <v>90</v>
      </c>
      <c r="C55" s="582">
        <f t="shared" si="2"/>
        <v>31</v>
      </c>
      <c r="D55" s="585" t="s">
        <v>504</v>
      </c>
      <c r="E55" s="352"/>
      <c r="F55" s="352"/>
      <c r="G55" s="4"/>
      <c r="H55" s="4"/>
      <c r="I55" s="4"/>
    </row>
    <row r="56" spans="1:9" x14ac:dyDescent="0.25">
      <c r="A56" s="4"/>
      <c r="B56" s="581" t="s">
        <v>90</v>
      </c>
      <c r="C56" s="582">
        <f t="shared" si="2"/>
        <v>32</v>
      </c>
      <c r="D56" s="585" t="s">
        <v>505</v>
      </c>
      <c r="E56" s="352"/>
      <c r="F56" s="352"/>
      <c r="G56" s="4"/>
      <c r="H56" s="4"/>
      <c r="I56" s="4"/>
    </row>
    <row r="57" spans="1:9" x14ac:dyDescent="0.25">
      <c r="A57" s="4"/>
      <c r="B57" s="581" t="s">
        <v>90</v>
      </c>
      <c r="C57" s="582">
        <f t="shared" si="2"/>
        <v>33</v>
      </c>
      <c r="D57" s="585" t="s">
        <v>506</v>
      </c>
      <c r="E57" s="352"/>
      <c r="F57" s="352"/>
      <c r="G57" s="4"/>
      <c r="H57" s="4"/>
      <c r="I57" s="4"/>
    </row>
    <row r="58" spans="1:9" x14ac:dyDescent="0.25">
      <c r="A58" s="4"/>
      <c r="B58" s="581" t="s">
        <v>90</v>
      </c>
      <c r="C58" s="582">
        <f t="shared" si="2"/>
        <v>34</v>
      </c>
      <c r="D58" s="585" t="s">
        <v>507</v>
      </c>
      <c r="E58" s="352"/>
      <c r="F58" s="352"/>
      <c r="G58" s="4"/>
      <c r="H58" s="4"/>
      <c r="I58" s="4"/>
    </row>
    <row r="59" spans="1:9" ht="171" x14ac:dyDescent="0.25">
      <c r="A59" s="4"/>
      <c r="B59" s="581" t="s">
        <v>90</v>
      </c>
      <c r="C59" s="582">
        <f t="shared" si="2"/>
        <v>35</v>
      </c>
      <c r="D59" s="584" t="s">
        <v>508</v>
      </c>
      <c r="E59" s="352"/>
      <c r="F59" s="352"/>
      <c r="G59" s="4"/>
      <c r="H59" s="4"/>
      <c r="I59" s="4"/>
    </row>
    <row r="60" spans="1:9" ht="128.25" x14ac:dyDescent="0.25">
      <c r="A60" s="4"/>
      <c r="B60" s="581" t="s">
        <v>90</v>
      </c>
      <c r="C60" s="582">
        <f t="shared" si="2"/>
        <v>36</v>
      </c>
      <c r="D60" s="584" t="s">
        <v>522</v>
      </c>
      <c r="E60" s="352"/>
      <c r="F60" s="352"/>
      <c r="G60" s="4"/>
      <c r="H60" s="4"/>
      <c r="I60" s="4"/>
    </row>
    <row r="61" spans="1:9" x14ac:dyDescent="0.25">
      <c r="A61" s="4"/>
      <c r="B61" s="581" t="s">
        <v>90</v>
      </c>
      <c r="C61" s="582">
        <f t="shared" si="2"/>
        <v>37</v>
      </c>
      <c r="D61" s="585" t="s">
        <v>510</v>
      </c>
      <c r="E61" s="352"/>
      <c r="F61" s="352"/>
      <c r="G61" s="4"/>
      <c r="H61" s="4"/>
      <c r="I61" s="4"/>
    </row>
    <row r="62" spans="1:9" x14ac:dyDescent="0.25">
      <c r="A62" s="4"/>
      <c r="B62" s="581" t="s">
        <v>90</v>
      </c>
      <c r="C62" s="582">
        <f t="shared" si="2"/>
        <v>38</v>
      </c>
      <c r="D62" s="585" t="s">
        <v>511</v>
      </c>
      <c r="E62" s="352"/>
      <c r="F62" s="352"/>
      <c r="G62" s="4"/>
      <c r="H62" s="4"/>
      <c r="I62" s="4"/>
    </row>
    <row r="63" spans="1:9" x14ac:dyDescent="0.25">
      <c r="A63" s="60"/>
      <c r="B63" s="581" t="s">
        <v>90</v>
      </c>
      <c r="C63" s="582">
        <f t="shared" si="2"/>
        <v>39</v>
      </c>
      <c r="D63" s="585" t="s">
        <v>512</v>
      </c>
      <c r="E63" s="352"/>
      <c r="F63" s="352"/>
      <c r="G63" s="4"/>
      <c r="H63" s="4"/>
      <c r="I63" s="4"/>
    </row>
    <row r="64" spans="1:9" ht="71.25" x14ac:dyDescent="0.25">
      <c r="A64" s="4"/>
      <c r="B64" s="581" t="s">
        <v>90</v>
      </c>
      <c r="C64" s="582">
        <f t="shared" si="2"/>
        <v>40</v>
      </c>
      <c r="D64" s="585" t="s">
        <v>513</v>
      </c>
      <c r="E64" s="352"/>
      <c r="F64" s="352"/>
      <c r="G64" s="4"/>
      <c r="H64" s="4"/>
      <c r="I64" s="4"/>
    </row>
    <row r="65" spans="1:9" x14ac:dyDescent="0.25">
      <c r="A65" s="4"/>
      <c r="B65" s="581" t="s">
        <v>90</v>
      </c>
      <c r="C65" s="582">
        <f t="shared" si="2"/>
        <v>41</v>
      </c>
      <c r="D65" s="585" t="s">
        <v>514</v>
      </c>
      <c r="E65" s="352"/>
      <c r="F65" s="352"/>
      <c r="G65" s="4"/>
      <c r="H65" s="4"/>
      <c r="I65" s="4"/>
    </row>
    <row r="66" spans="1:9" x14ac:dyDescent="0.25">
      <c r="A66" s="4"/>
      <c r="B66" s="581" t="s">
        <v>90</v>
      </c>
      <c r="C66" s="582">
        <f t="shared" si="2"/>
        <v>42</v>
      </c>
      <c r="D66" s="596" t="s">
        <v>515</v>
      </c>
      <c r="E66" s="352"/>
      <c r="F66" s="352"/>
      <c r="G66" s="4"/>
      <c r="H66" s="4"/>
      <c r="I66" s="4"/>
    </row>
    <row r="67" spans="1:9" x14ac:dyDescent="0.25">
      <c r="A67" s="4"/>
      <c r="B67" s="581" t="s">
        <v>90</v>
      </c>
      <c r="C67" s="582">
        <f t="shared" si="2"/>
        <v>43</v>
      </c>
      <c r="D67" s="585" t="s">
        <v>523</v>
      </c>
      <c r="E67" s="352"/>
      <c r="F67" s="352"/>
      <c r="G67" s="4"/>
      <c r="H67" s="4"/>
      <c r="I67" s="4"/>
    </row>
    <row r="68" spans="1:9" ht="28.5" x14ac:dyDescent="0.25">
      <c r="A68" s="4"/>
      <c r="B68" s="581" t="s">
        <v>90</v>
      </c>
      <c r="C68" s="582">
        <f t="shared" si="2"/>
        <v>44</v>
      </c>
      <c r="D68" s="585" t="s">
        <v>524</v>
      </c>
      <c r="E68" s="352"/>
      <c r="F68" s="352"/>
      <c r="G68" s="4"/>
      <c r="H68" s="4"/>
      <c r="I68" s="4"/>
    </row>
    <row r="69" spans="1:9" ht="28.5" x14ac:dyDescent="0.25">
      <c r="A69" s="4"/>
      <c r="B69" s="586" t="s">
        <v>90</v>
      </c>
      <c r="C69" s="587">
        <f t="shared" si="2"/>
        <v>45</v>
      </c>
      <c r="D69" s="585" t="s">
        <v>525</v>
      </c>
      <c r="E69" s="352"/>
      <c r="F69" s="352"/>
      <c r="G69" s="4"/>
      <c r="H69" s="4"/>
      <c r="I69" s="4"/>
    </row>
    <row r="70" spans="1:9" x14ac:dyDescent="0.25">
      <c r="A70" s="234"/>
      <c r="B70" s="588" t="s">
        <v>526</v>
      </c>
      <c r="C70" s="589"/>
      <c r="D70" s="590"/>
      <c r="E70" s="590"/>
      <c r="F70" s="591"/>
      <c r="G70" s="4"/>
      <c r="H70" s="4"/>
      <c r="I70" s="4"/>
    </row>
    <row r="71" spans="1:9" x14ac:dyDescent="0.25">
      <c r="A71" s="234"/>
      <c r="B71" s="592"/>
      <c r="C71" s="593"/>
      <c r="D71" s="583" t="s">
        <v>491</v>
      </c>
      <c r="E71" s="594"/>
      <c r="F71" s="594"/>
      <c r="G71" s="4"/>
      <c r="H71" s="4"/>
      <c r="I71" s="4"/>
    </row>
    <row r="72" spans="1:9" ht="42.75" x14ac:dyDescent="0.25">
      <c r="A72" s="4"/>
      <c r="B72" s="581" t="s">
        <v>90</v>
      </c>
      <c r="C72" s="582">
        <f>C69+1</f>
        <v>46</v>
      </c>
      <c r="D72" s="585" t="s">
        <v>527</v>
      </c>
      <c r="E72" s="352"/>
      <c r="F72" s="352"/>
      <c r="G72" s="4"/>
      <c r="H72" s="4"/>
      <c r="I72" s="4"/>
    </row>
    <row r="73" spans="1:9" ht="57" x14ac:dyDescent="0.25">
      <c r="A73" s="4"/>
      <c r="B73" s="581" t="s">
        <v>90</v>
      </c>
      <c r="C73" s="582">
        <f>C72+1</f>
        <v>47</v>
      </c>
      <c r="D73" s="584" t="s">
        <v>528</v>
      </c>
      <c r="E73" s="352"/>
      <c r="F73" s="352"/>
      <c r="G73" s="4"/>
      <c r="H73" s="4"/>
      <c r="I73" s="4"/>
    </row>
    <row r="74" spans="1:9" x14ac:dyDescent="0.25">
      <c r="A74" s="4"/>
      <c r="B74" s="581" t="s">
        <v>90</v>
      </c>
      <c r="C74" s="582">
        <f t="shared" ref="C74:C79" si="3">C73+1</f>
        <v>48</v>
      </c>
      <c r="D74" s="585" t="s">
        <v>529</v>
      </c>
      <c r="E74" s="352"/>
      <c r="F74" s="352"/>
      <c r="G74" s="4"/>
      <c r="H74" s="4"/>
      <c r="I74" s="4"/>
    </row>
    <row r="75" spans="1:9" ht="228" x14ac:dyDescent="0.25">
      <c r="A75" s="4"/>
      <c r="B75" s="581" t="s">
        <v>90</v>
      </c>
      <c r="C75" s="582">
        <f>C74+1</f>
        <v>49</v>
      </c>
      <c r="D75" s="585" t="s">
        <v>530</v>
      </c>
      <c r="E75" s="352"/>
      <c r="F75" s="352"/>
      <c r="G75" s="4"/>
      <c r="H75" s="4"/>
      <c r="I75" s="4"/>
    </row>
    <row r="76" spans="1:9" ht="42.75" x14ac:dyDescent="0.25">
      <c r="A76" s="4"/>
      <c r="B76" s="581" t="s">
        <v>90</v>
      </c>
      <c r="C76" s="582">
        <f>C75+1</f>
        <v>50</v>
      </c>
      <c r="D76" s="585" t="s">
        <v>531</v>
      </c>
      <c r="E76" s="352"/>
      <c r="F76" s="352"/>
      <c r="G76" s="4"/>
      <c r="H76" s="4"/>
      <c r="I76" s="4"/>
    </row>
    <row r="77" spans="1:9" x14ac:dyDescent="0.25">
      <c r="A77" s="4"/>
      <c r="B77" s="581" t="s">
        <v>90</v>
      </c>
      <c r="C77" s="582">
        <f t="shared" si="3"/>
        <v>51</v>
      </c>
      <c r="D77" s="585" t="s">
        <v>514</v>
      </c>
      <c r="E77" s="352"/>
      <c r="F77" s="352"/>
      <c r="G77" s="4"/>
      <c r="H77" s="4"/>
      <c r="I77" s="4"/>
    </row>
    <row r="78" spans="1:9" x14ac:dyDescent="0.25">
      <c r="A78" s="4"/>
      <c r="B78" s="581" t="s">
        <v>90</v>
      </c>
      <c r="C78" s="582">
        <f t="shared" si="3"/>
        <v>52</v>
      </c>
      <c r="D78" s="585" t="s">
        <v>510</v>
      </c>
      <c r="E78" s="352"/>
      <c r="F78" s="352"/>
      <c r="G78" s="4"/>
      <c r="H78" s="4"/>
      <c r="I78" s="4"/>
    </row>
    <row r="79" spans="1:9" ht="28.5" x14ac:dyDescent="0.25">
      <c r="A79" s="4"/>
      <c r="B79" s="586" t="s">
        <v>90</v>
      </c>
      <c r="C79" s="587">
        <f t="shared" si="3"/>
        <v>53</v>
      </c>
      <c r="D79" s="585" t="s">
        <v>532</v>
      </c>
      <c r="E79" s="352"/>
      <c r="F79" s="352"/>
      <c r="G79" s="4"/>
      <c r="H79" s="4"/>
      <c r="I79" s="4"/>
    </row>
    <row r="80" spans="1:9" x14ac:dyDescent="0.25">
      <c r="A80" s="234"/>
      <c r="B80" s="588" t="s">
        <v>533</v>
      </c>
      <c r="C80" s="589"/>
      <c r="D80" s="590"/>
      <c r="E80" s="590"/>
      <c r="F80" s="591"/>
      <c r="G80" s="4"/>
      <c r="H80" s="4"/>
      <c r="I80" s="4"/>
    </row>
    <row r="81" spans="1:9" x14ac:dyDescent="0.25">
      <c r="A81" s="234"/>
      <c r="B81" s="592"/>
      <c r="C81" s="593"/>
      <c r="D81" s="583" t="s">
        <v>491</v>
      </c>
      <c r="E81" s="594"/>
      <c r="F81" s="594"/>
      <c r="G81" s="4"/>
      <c r="H81" s="4"/>
      <c r="I81" s="4"/>
    </row>
    <row r="82" spans="1:9" ht="42.75" x14ac:dyDescent="0.25">
      <c r="A82" s="4"/>
      <c r="B82" s="581" t="s">
        <v>90</v>
      </c>
      <c r="C82" s="582">
        <f>C79+1</f>
        <v>54</v>
      </c>
      <c r="D82" s="584" t="s">
        <v>534</v>
      </c>
      <c r="E82" s="352"/>
      <c r="F82" s="352"/>
      <c r="G82" s="4"/>
      <c r="H82" s="4"/>
      <c r="I82" s="4"/>
    </row>
    <row r="83" spans="1:9" ht="85.5" x14ac:dyDescent="0.25">
      <c r="A83" s="4"/>
      <c r="B83" s="581" t="s">
        <v>90</v>
      </c>
      <c r="C83" s="582">
        <f t="shared" ref="C83" si="4">C82+1</f>
        <v>55</v>
      </c>
      <c r="D83" s="585" t="s">
        <v>535</v>
      </c>
      <c r="E83" s="352"/>
      <c r="F83" s="352"/>
      <c r="G83" s="4"/>
      <c r="H83" s="4"/>
      <c r="I83" s="4"/>
    </row>
    <row r="84" spans="1:9" x14ac:dyDescent="0.25">
      <c r="A84" s="4"/>
      <c r="B84" s="581"/>
      <c r="C84" s="582"/>
      <c r="D84" s="598" t="s">
        <v>536</v>
      </c>
      <c r="E84" s="352"/>
      <c r="F84" s="352"/>
      <c r="G84" s="4"/>
      <c r="H84" s="4"/>
      <c r="I84" s="4"/>
    </row>
    <row r="85" spans="1:9" x14ac:dyDescent="0.25">
      <c r="A85" s="4"/>
      <c r="B85" s="581" t="s">
        <v>90</v>
      </c>
      <c r="C85" s="582">
        <f>C83+1</f>
        <v>56</v>
      </c>
      <c r="D85" s="585" t="s">
        <v>537</v>
      </c>
      <c r="E85" s="352"/>
      <c r="F85" s="352"/>
      <c r="G85" s="4"/>
      <c r="H85" s="4"/>
      <c r="I85" s="4"/>
    </row>
    <row r="86" spans="1:9" ht="28.5" x14ac:dyDescent="0.25">
      <c r="A86" s="4"/>
      <c r="B86" s="581" t="s">
        <v>90</v>
      </c>
      <c r="C86" s="582">
        <f t="shared" ref="C86:C90" si="5">C85+1</f>
        <v>57</v>
      </c>
      <c r="D86" s="584" t="s">
        <v>538</v>
      </c>
      <c r="E86" s="352"/>
      <c r="F86" s="352"/>
      <c r="G86" s="4"/>
      <c r="H86" s="4"/>
      <c r="I86" s="4"/>
    </row>
    <row r="87" spans="1:9" ht="28.5" x14ac:dyDescent="0.25">
      <c r="A87" s="4"/>
      <c r="B87" s="581" t="s">
        <v>90</v>
      </c>
      <c r="C87" s="582">
        <f t="shared" si="5"/>
        <v>58</v>
      </c>
      <c r="D87" s="585" t="s">
        <v>539</v>
      </c>
      <c r="E87" s="352"/>
      <c r="F87" s="352"/>
      <c r="G87" s="4"/>
      <c r="H87" s="4"/>
      <c r="I87" s="4"/>
    </row>
    <row r="88" spans="1:9" x14ac:dyDescent="0.25">
      <c r="A88" s="4"/>
      <c r="B88" s="581" t="s">
        <v>90</v>
      </c>
      <c r="C88" s="582">
        <f t="shared" si="5"/>
        <v>59</v>
      </c>
      <c r="D88" s="585" t="s">
        <v>505</v>
      </c>
      <c r="E88" s="352"/>
      <c r="F88" s="352"/>
      <c r="G88" s="4"/>
      <c r="H88" s="4"/>
      <c r="I88" s="4"/>
    </row>
    <row r="89" spans="1:9" x14ac:dyDescent="0.25">
      <c r="A89" s="4"/>
      <c r="B89" s="581" t="s">
        <v>90</v>
      </c>
      <c r="C89" s="582">
        <f t="shared" si="5"/>
        <v>60</v>
      </c>
      <c r="D89" s="585" t="s">
        <v>506</v>
      </c>
      <c r="E89" s="352"/>
      <c r="F89" s="352"/>
      <c r="G89" s="4"/>
      <c r="H89" s="4"/>
      <c r="I89" s="4"/>
    </row>
    <row r="90" spans="1:9" ht="157.5" x14ac:dyDescent="0.25">
      <c r="A90" s="4"/>
      <c r="B90" s="581" t="s">
        <v>90</v>
      </c>
      <c r="C90" s="582">
        <f t="shared" si="5"/>
        <v>61</v>
      </c>
      <c r="D90" s="596" t="s">
        <v>540</v>
      </c>
      <c r="E90" s="352"/>
      <c r="F90" s="352"/>
      <c r="G90" s="4"/>
      <c r="H90" s="4"/>
      <c r="I90" s="4"/>
    </row>
    <row r="91" spans="1:9" ht="128.25" x14ac:dyDescent="0.25">
      <c r="A91" s="4"/>
      <c r="B91" s="581" t="s">
        <v>90</v>
      </c>
      <c r="C91" s="599">
        <f>C90+1</f>
        <v>62</v>
      </c>
      <c r="D91" s="596" t="s">
        <v>541</v>
      </c>
      <c r="E91" s="352"/>
      <c r="F91" s="352"/>
      <c r="G91" s="4"/>
      <c r="H91" s="4"/>
      <c r="I91" s="4"/>
    </row>
    <row r="92" spans="1:9" x14ac:dyDescent="0.25">
      <c r="A92" s="4"/>
      <c r="B92" s="581" t="s">
        <v>90</v>
      </c>
      <c r="C92" s="599">
        <f t="shared" ref="C92:C96" si="6">C91+1</f>
        <v>63</v>
      </c>
      <c r="D92" s="585" t="s">
        <v>510</v>
      </c>
      <c r="E92" s="352"/>
      <c r="F92" s="352"/>
      <c r="G92" s="4"/>
      <c r="H92" s="4"/>
      <c r="I92" s="4"/>
    </row>
    <row r="93" spans="1:9" x14ac:dyDescent="0.25">
      <c r="A93" s="4"/>
      <c r="B93" s="581" t="s">
        <v>90</v>
      </c>
      <c r="C93" s="599">
        <f t="shared" si="6"/>
        <v>64</v>
      </c>
      <c r="D93" s="585" t="s">
        <v>542</v>
      </c>
      <c r="E93" s="352"/>
      <c r="F93" s="352"/>
      <c r="G93" s="4"/>
      <c r="H93" s="4"/>
      <c r="I93" s="4"/>
    </row>
    <row r="94" spans="1:9" x14ac:dyDescent="0.25">
      <c r="A94" s="4"/>
      <c r="B94" s="581" t="s">
        <v>90</v>
      </c>
      <c r="C94" s="599">
        <f t="shared" si="6"/>
        <v>65</v>
      </c>
      <c r="D94" s="585" t="s">
        <v>512</v>
      </c>
      <c r="E94" s="352"/>
      <c r="F94" s="352"/>
      <c r="G94" s="4"/>
      <c r="H94" s="4"/>
      <c r="I94" s="4"/>
    </row>
    <row r="95" spans="1:9" ht="71.25" x14ac:dyDescent="0.25">
      <c r="A95" s="4"/>
      <c r="B95" s="581" t="s">
        <v>90</v>
      </c>
      <c r="C95" s="599">
        <f t="shared" si="6"/>
        <v>66</v>
      </c>
      <c r="D95" s="585" t="s">
        <v>513</v>
      </c>
      <c r="E95" s="352"/>
      <c r="F95" s="352"/>
      <c r="G95" s="4"/>
      <c r="H95" s="4"/>
      <c r="I95" s="4"/>
    </row>
    <row r="96" spans="1:9" x14ac:dyDescent="0.25">
      <c r="A96" s="4"/>
      <c r="B96" s="581" t="s">
        <v>90</v>
      </c>
      <c r="C96" s="599">
        <f t="shared" si="6"/>
        <v>67</v>
      </c>
      <c r="D96" s="585" t="s">
        <v>514</v>
      </c>
      <c r="E96" s="352"/>
      <c r="F96" s="352"/>
      <c r="G96" s="4"/>
      <c r="H96" s="4"/>
      <c r="I96" s="4"/>
    </row>
    <row r="97" spans="1:9" x14ac:dyDescent="0.25">
      <c r="A97" s="4"/>
      <c r="B97" s="581"/>
      <c r="C97" s="582"/>
      <c r="D97" s="598" t="s">
        <v>543</v>
      </c>
      <c r="E97" s="352"/>
      <c r="F97" s="352"/>
      <c r="G97" s="4"/>
      <c r="H97" s="4"/>
      <c r="I97" s="4"/>
    </row>
    <row r="98" spans="1:9" ht="42.75" x14ac:dyDescent="0.25">
      <c r="A98" s="4"/>
      <c r="B98" s="581" t="s">
        <v>90</v>
      </c>
      <c r="C98" s="582">
        <f>C96+1</f>
        <v>68</v>
      </c>
      <c r="D98" s="596" t="s">
        <v>527</v>
      </c>
      <c r="E98" s="352"/>
      <c r="F98" s="352"/>
      <c r="G98" s="4"/>
      <c r="H98" s="4"/>
      <c r="I98" s="4"/>
    </row>
    <row r="99" spans="1:9" ht="57" x14ac:dyDescent="0.25">
      <c r="A99" s="4"/>
      <c r="B99" s="581" t="s">
        <v>90</v>
      </c>
      <c r="C99" s="582">
        <f>C98+1</f>
        <v>69</v>
      </c>
      <c r="D99" s="584" t="s">
        <v>544</v>
      </c>
      <c r="E99" s="352"/>
      <c r="F99" s="352"/>
      <c r="G99" s="4"/>
      <c r="H99" s="4"/>
      <c r="I99" s="4"/>
    </row>
    <row r="100" spans="1:9" x14ac:dyDescent="0.25">
      <c r="A100" s="4"/>
      <c r="B100" s="581" t="s">
        <v>90</v>
      </c>
      <c r="C100" s="582">
        <f t="shared" ref="C100:C109" si="7">C99+1</f>
        <v>70</v>
      </c>
      <c r="D100" s="596" t="s">
        <v>529</v>
      </c>
      <c r="E100" s="352"/>
      <c r="F100" s="352"/>
      <c r="G100" s="4"/>
      <c r="H100" s="4"/>
      <c r="I100" s="4"/>
    </row>
    <row r="101" spans="1:9" ht="228" x14ac:dyDescent="0.25">
      <c r="A101" s="4"/>
      <c r="B101" s="581" t="s">
        <v>90</v>
      </c>
      <c r="C101" s="582">
        <f>C100+1</f>
        <v>71</v>
      </c>
      <c r="D101" s="596" t="s">
        <v>545</v>
      </c>
      <c r="E101" s="352"/>
      <c r="F101" s="352"/>
      <c r="G101" s="4"/>
      <c r="H101" s="4"/>
      <c r="I101" s="4"/>
    </row>
    <row r="102" spans="1:9" ht="42.75" x14ac:dyDescent="0.25">
      <c r="A102" s="4"/>
      <c r="B102" s="581" t="s">
        <v>90</v>
      </c>
      <c r="C102" s="582">
        <f>C101+1</f>
        <v>72</v>
      </c>
      <c r="D102" s="596" t="s">
        <v>531</v>
      </c>
      <c r="E102" s="352"/>
      <c r="F102" s="352"/>
      <c r="G102" s="4"/>
      <c r="H102" s="4"/>
      <c r="I102" s="4"/>
    </row>
    <row r="103" spans="1:9" x14ac:dyDescent="0.25">
      <c r="A103" s="4"/>
      <c r="B103" s="581" t="s">
        <v>90</v>
      </c>
      <c r="C103" s="582">
        <f t="shared" si="7"/>
        <v>73</v>
      </c>
      <c r="D103" s="596" t="s">
        <v>514</v>
      </c>
      <c r="E103" s="352"/>
      <c r="F103" s="352"/>
      <c r="G103" s="4"/>
      <c r="H103" s="4"/>
      <c r="I103" s="4"/>
    </row>
    <row r="104" spans="1:9" x14ac:dyDescent="0.25">
      <c r="A104" s="4"/>
      <c r="B104" s="581" t="s">
        <v>90</v>
      </c>
      <c r="C104" s="582">
        <f t="shared" si="7"/>
        <v>74</v>
      </c>
      <c r="D104" s="596" t="s">
        <v>510</v>
      </c>
      <c r="E104" s="352"/>
      <c r="F104" s="352"/>
      <c r="G104" s="4"/>
      <c r="H104" s="4"/>
      <c r="I104" s="4"/>
    </row>
    <row r="105" spans="1:9" ht="28.5" x14ac:dyDescent="0.25">
      <c r="A105" s="4"/>
      <c r="B105" s="586" t="s">
        <v>90</v>
      </c>
      <c r="C105" s="587">
        <f t="shared" si="7"/>
        <v>75</v>
      </c>
      <c r="D105" s="596" t="s">
        <v>532</v>
      </c>
      <c r="E105" s="352"/>
      <c r="F105" s="352"/>
      <c r="G105" s="4"/>
      <c r="H105" s="4"/>
      <c r="I105" s="4"/>
    </row>
    <row r="106" spans="1:9" x14ac:dyDescent="0.25">
      <c r="A106" s="234"/>
      <c r="B106" s="588" t="s">
        <v>546</v>
      </c>
      <c r="C106" s="589"/>
      <c r="D106" s="590"/>
      <c r="E106" s="590"/>
      <c r="F106" s="591"/>
      <c r="G106" s="4"/>
      <c r="H106" s="4"/>
      <c r="I106" s="4"/>
    </row>
    <row r="107" spans="1:9" x14ac:dyDescent="0.25">
      <c r="A107" s="234"/>
      <c r="B107" s="592"/>
      <c r="C107" s="593"/>
      <c r="D107" s="583" t="s">
        <v>491</v>
      </c>
      <c r="E107" s="594"/>
      <c r="F107" s="594"/>
      <c r="G107" s="4"/>
      <c r="H107" s="4"/>
      <c r="I107" s="4"/>
    </row>
    <row r="108" spans="1:9" x14ac:dyDescent="0.25">
      <c r="A108" s="4"/>
      <c r="B108" s="581" t="s">
        <v>90</v>
      </c>
      <c r="C108" s="582">
        <f>C105+1</f>
        <v>76</v>
      </c>
      <c r="D108" s="600" t="s">
        <v>547</v>
      </c>
      <c r="E108" s="601"/>
      <c r="F108" s="601"/>
      <c r="G108" s="4"/>
      <c r="H108" s="4"/>
      <c r="I108" s="4"/>
    </row>
    <row r="109" spans="1:9" ht="57" x14ac:dyDescent="0.25">
      <c r="A109" s="4"/>
      <c r="B109" s="581" t="s">
        <v>90</v>
      </c>
      <c r="C109" s="582">
        <f t="shared" si="7"/>
        <v>77</v>
      </c>
      <c r="D109" s="600" t="s">
        <v>548</v>
      </c>
      <c r="E109" s="352"/>
      <c r="F109" s="352"/>
      <c r="G109" s="4"/>
      <c r="H109" s="4"/>
      <c r="I109" s="4"/>
    </row>
    <row r="110" spans="1:9" x14ac:dyDescent="0.25">
      <c r="A110" s="238"/>
      <c r="B110" s="263" t="s">
        <v>90</v>
      </c>
      <c r="C110" s="355">
        <f>C109+1</f>
        <v>78</v>
      </c>
      <c r="D110" s="602" t="s">
        <v>218</v>
      </c>
      <c r="E110" s="352"/>
      <c r="F110" s="352"/>
      <c r="G110" s="4"/>
      <c r="H110" s="4"/>
      <c r="I110" s="4"/>
    </row>
    <row r="111" spans="1:9" ht="28.5" x14ac:dyDescent="0.25">
      <c r="A111" s="2"/>
      <c r="B111" s="263" t="s">
        <v>90</v>
      </c>
      <c r="C111" s="355">
        <f>C110+1</f>
        <v>79</v>
      </c>
      <c r="D111" s="602" t="s">
        <v>81</v>
      </c>
      <c r="E111" s="352"/>
      <c r="F111" s="352"/>
      <c r="G111" s="4"/>
      <c r="H111" s="4"/>
      <c r="I111" s="4"/>
    </row>
    <row r="112" spans="1:9" ht="42.75" x14ac:dyDescent="0.25">
      <c r="A112" s="2"/>
      <c r="B112" s="263" t="s">
        <v>90</v>
      </c>
      <c r="C112" s="355">
        <f>C111+1</f>
        <v>80</v>
      </c>
      <c r="D112" s="602" t="s">
        <v>160</v>
      </c>
      <c r="E112" s="352"/>
      <c r="F112" s="352"/>
      <c r="G112" s="4"/>
      <c r="H112" s="4"/>
      <c r="I112" s="4"/>
    </row>
    <row r="113" spans="1:9" x14ac:dyDescent="0.25">
      <c r="A113" s="2"/>
      <c r="B113" s="275" t="s">
        <v>90</v>
      </c>
      <c r="C113" s="356">
        <f>C112+1</f>
        <v>81</v>
      </c>
      <c r="D113" s="602" t="s">
        <v>83</v>
      </c>
      <c r="E113" s="352"/>
      <c r="F113" s="352"/>
      <c r="G113" s="4"/>
      <c r="H113" s="4"/>
      <c r="I113" s="4"/>
    </row>
    <row r="114" spans="1:9" x14ac:dyDescent="0.25">
      <c r="A114" s="4"/>
      <c r="B114" s="4"/>
      <c r="C114" s="4"/>
      <c r="D114" s="4"/>
      <c r="E114" s="4"/>
      <c r="F114" s="4"/>
      <c r="G114" s="4"/>
      <c r="H114" s="4"/>
      <c r="I114" s="4"/>
    </row>
    <row r="115" spans="1:9" x14ac:dyDescent="0.25">
      <c r="A115" s="4"/>
      <c r="B115" s="4"/>
      <c r="C115" s="4"/>
      <c r="D115" s="4"/>
      <c r="E115" s="4"/>
      <c r="F115" s="4"/>
      <c r="G115" s="4"/>
      <c r="H115" s="4"/>
      <c r="I115" s="4"/>
    </row>
    <row r="116" spans="1:9" x14ac:dyDescent="0.25">
      <c r="A116" s="4"/>
      <c r="B116" s="4"/>
      <c r="C116" s="4"/>
      <c r="D116" s="4"/>
      <c r="E116" s="4"/>
      <c r="F116" s="4"/>
      <c r="G116" s="4"/>
      <c r="H116" s="4"/>
      <c r="I116" s="4"/>
    </row>
    <row r="117" spans="1:9" x14ac:dyDescent="0.25">
      <c r="A117" s="4"/>
      <c r="B117" s="4"/>
      <c r="C117" s="4"/>
      <c r="D117" s="4"/>
      <c r="E117" s="4"/>
      <c r="F117" s="4"/>
      <c r="G117" s="4"/>
      <c r="H117" s="4"/>
      <c r="I117" s="4"/>
    </row>
    <row r="118" spans="1:9" x14ac:dyDescent="0.25">
      <c r="A118" s="4"/>
      <c r="B118" s="4"/>
      <c r="C118" s="4"/>
      <c r="D118" s="4"/>
      <c r="E118" s="4"/>
      <c r="F118" s="4"/>
      <c r="G118" s="4"/>
      <c r="H118" s="4"/>
      <c r="I118" s="4"/>
    </row>
    <row r="119" spans="1:9" x14ac:dyDescent="0.25">
      <c r="A119" s="4"/>
      <c r="B119" s="4"/>
      <c r="C119" s="4"/>
      <c r="D119" s="4"/>
      <c r="E119" s="4"/>
      <c r="F119" s="4"/>
      <c r="G119" s="4"/>
      <c r="H119" s="4"/>
      <c r="I119" s="4"/>
    </row>
    <row r="120" spans="1:9" x14ac:dyDescent="0.25">
      <c r="A120" s="4"/>
      <c r="B120" s="4"/>
      <c r="C120" s="4"/>
      <c r="D120" s="4"/>
      <c r="E120" s="4"/>
      <c r="F120" s="4"/>
      <c r="G120" s="4"/>
      <c r="H120" s="4"/>
      <c r="I120" s="4"/>
    </row>
    <row r="121" spans="1:9" x14ac:dyDescent="0.25">
      <c r="A121" s="4"/>
      <c r="B121" s="4"/>
      <c r="C121" s="4"/>
      <c r="D121" s="4"/>
      <c r="E121" s="4"/>
      <c r="F121" s="4"/>
      <c r="G121" s="4"/>
      <c r="H121" s="4"/>
      <c r="I121" s="4"/>
    </row>
    <row r="122" spans="1:9" x14ac:dyDescent="0.25">
      <c r="A122" s="4"/>
      <c r="B122" s="4"/>
      <c r="C122" s="4"/>
      <c r="D122" s="4"/>
      <c r="E122" s="4"/>
      <c r="F122" s="4"/>
      <c r="G122" s="4"/>
      <c r="H122" s="4"/>
      <c r="I122" s="4"/>
    </row>
    <row r="123" spans="1:9" x14ac:dyDescent="0.25">
      <c r="A123" s="4"/>
      <c r="B123" s="4"/>
      <c r="C123" s="4"/>
      <c r="D123" s="4"/>
      <c r="E123" s="4"/>
      <c r="F123" s="4"/>
      <c r="G123" s="4"/>
      <c r="H123" s="4"/>
      <c r="I123" s="4"/>
    </row>
    <row r="124" spans="1:9" x14ac:dyDescent="0.25">
      <c r="A124" s="4"/>
      <c r="B124" s="4"/>
      <c r="C124" s="4"/>
      <c r="D124" s="4"/>
      <c r="E124" s="4"/>
      <c r="F124" s="4"/>
      <c r="G124" s="4"/>
      <c r="H124" s="4"/>
      <c r="I124" s="4"/>
    </row>
    <row r="125" spans="1:9" x14ac:dyDescent="0.25">
      <c r="A125" s="4"/>
      <c r="B125" s="4"/>
      <c r="C125" s="4"/>
      <c r="D125" s="4"/>
      <c r="E125" s="4"/>
      <c r="F125" s="4"/>
      <c r="G125" s="4"/>
      <c r="H125" s="4"/>
      <c r="I125" s="4"/>
    </row>
    <row r="126" spans="1:9" x14ac:dyDescent="0.25">
      <c r="A126" s="4"/>
      <c r="B126" s="4"/>
      <c r="C126" s="4"/>
      <c r="D126" s="4"/>
      <c r="E126" s="4"/>
      <c r="F126" s="4"/>
      <c r="G126" s="4"/>
      <c r="H126" s="4"/>
      <c r="I126" s="4"/>
    </row>
    <row r="127" spans="1:9" x14ac:dyDescent="0.25">
      <c r="A127" s="4"/>
      <c r="B127" s="4"/>
      <c r="C127" s="4"/>
      <c r="D127" s="4"/>
      <c r="E127" s="4"/>
      <c r="F127" s="4"/>
      <c r="G127" s="4"/>
      <c r="H127" s="4"/>
      <c r="I127" s="4"/>
    </row>
    <row r="128" spans="1:9" x14ac:dyDescent="0.25">
      <c r="A128" s="4"/>
      <c r="B128" s="4"/>
      <c r="C128" s="4"/>
      <c r="D128" s="4"/>
      <c r="E128" s="4"/>
      <c r="F128" s="4"/>
      <c r="G128" s="4"/>
      <c r="H128" s="4"/>
      <c r="I128" s="4"/>
    </row>
    <row r="129" spans="1:9" x14ac:dyDescent="0.25">
      <c r="A129" s="4"/>
      <c r="B129" s="4"/>
      <c r="C129" s="4"/>
      <c r="D129" s="4"/>
      <c r="E129" s="4"/>
      <c r="F129" s="4"/>
      <c r="G129" s="4"/>
      <c r="H129" s="4"/>
      <c r="I129" s="4"/>
    </row>
    <row r="130" spans="1:9" x14ac:dyDescent="0.25">
      <c r="A130" s="4"/>
      <c r="B130" s="4"/>
      <c r="C130" s="4"/>
      <c r="D130" s="4"/>
      <c r="E130" s="4"/>
      <c r="F130" s="4"/>
      <c r="G130" s="4"/>
      <c r="H130" s="4"/>
      <c r="I130" s="4"/>
    </row>
    <row r="131" spans="1:9" x14ac:dyDescent="0.25">
      <c r="A131" s="4"/>
      <c r="B131" s="4"/>
      <c r="C131" s="4"/>
      <c r="D131" s="4"/>
      <c r="E131" s="4"/>
      <c r="F131" s="4"/>
      <c r="G131" s="4"/>
      <c r="H131" s="4"/>
      <c r="I131" s="4"/>
    </row>
    <row r="132" spans="1:9" x14ac:dyDescent="0.25">
      <c r="A132" s="4"/>
      <c r="B132" s="4"/>
      <c r="C132" s="4"/>
      <c r="D132" s="4"/>
      <c r="E132" s="4"/>
      <c r="F132" s="4"/>
      <c r="G132" s="4"/>
      <c r="H132" s="4"/>
      <c r="I132" s="4"/>
    </row>
    <row r="133" spans="1:9" x14ac:dyDescent="0.25">
      <c r="A133" s="4"/>
      <c r="B133" s="4"/>
      <c r="C133" s="4"/>
      <c r="D133" s="4"/>
      <c r="E133" s="4"/>
      <c r="F133" s="4"/>
      <c r="G133" s="4"/>
      <c r="H133" s="4"/>
      <c r="I133" s="4"/>
    </row>
    <row r="134" spans="1:9" x14ac:dyDescent="0.25">
      <c r="A134" s="4"/>
      <c r="B134" s="4"/>
      <c r="C134" s="4"/>
      <c r="D134" s="4"/>
      <c r="E134" s="4"/>
      <c r="F134" s="4"/>
      <c r="G134" s="4"/>
      <c r="H134" s="4"/>
      <c r="I134" s="4"/>
    </row>
    <row r="135" spans="1:9" x14ac:dyDescent="0.25">
      <c r="A135" s="4"/>
      <c r="B135" s="4"/>
      <c r="C135" s="4"/>
      <c r="D135" s="4"/>
      <c r="E135" s="4"/>
      <c r="F135" s="4"/>
      <c r="G135" s="4"/>
      <c r="H135" s="4"/>
      <c r="I135" s="4"/>
    </row>
    <row r="136" spans="1:9" x14ac:dyDescent="0.25">
      <c r="A136" s="4"/>
      <c r="B136" s="4"/>
      <c r="C136" s="4"/>
      <c r="D136" s="4"/>
      <c r="E136" s="4"/>
      <c r="F136" s="4"/>
      <c r="G136" s="4"/>
      <c r="H136" s="4"/>
      <c r="I136" s="4"/>
    </row>
    <row r="137" spans="1:9" x14ac:dyDescent="0.25">
      <c r="A137" s="4"/>
      <c r="B137" s="4"/>
      <c r="C137" s="4"/>
      <c r="D137" s="4"/>
      <c r="E137" s="4"/>
      <c r="F137" s="4"/>
      <c r="G137" s="4"/>
      <c r="H137" s="4"/>
      <c r="I137" s="4"/>
    </row>
    <row r="138" spans="1:9" x14ac:dyDescent="0.25">
      <c r="A138" s="4"/>
      <c r="B138" s="4"/>
      <c r="C138" s="4"/>
      <c r="D138" s="4"/>
      <c r="E138" s="4"/>
      <c r="F138" s="4"/>
      <c r="G138" s="4"/>
      <c r="H138" s="4"/>
      <c r="I138" s="4"/>
    </row>
    <row r="139" spans="1:9" x14ac:dyDescent="0.25">
      <c r="A139" s="4"/>
      <c r="B139" s="4"/>
      <c r="C139" s="4"/>
      <c r="D139" s="4"/>
      <c r="E139" s="4"/>
      <c r="F139" s="4"/>
      <c r="G139" s="4"/>
      <c r="H139" s="4"/>
      <c r="I139" s="4"/>
    </row>
    <row r="140" spans="1:9" x14ac:dyDescent="0.25">
      <c r="A140" s="4"/>
      <c r="B140" s="4"/>
      <c r="C140" s="4"/>
      <c r="D140" s="4"/>
      <c r="E140" s="4"/>
      <c r="F140" s="4"/>
      <c r="G140" s="4"/>
      <c r="H140" s="4"/>
      <c r="I140" s="4"/>
    </row>
    <row r="141" spans="1:9" x14ac:dyDescent="0.25">
      <c r="A141" s="4"/>
      <c r="B141" s="4"/>
      <c r="C141" s="4"/>
      <c r="D141" s="4"/>
      <c r="E141" s="4"/>
      <c r="F141" s="4"/>
      <c r="G141" s="4"/>
      <c r="H141" s="4"/>
      <c r="I141" s="4"/>
    </row>
    <row r="142" spans="1:9" x14ac:dyDescent="0.25">
      <c r="A142" s="4"/>
      <c r="B142" s="4"/>
      <c r="C142" s="4"/>
      <c r="D142" s="4"/>
      <c r="E142" s="4"/>
      <c r="F142" s="4"/>
      <c r="G142" s="4"/>
      <c r="H142" s="4"/>
      <c r="I142" s="4"/>
    </row>
    <row r="143" spans="1:9" x14ac:dyDescent="0.25">
      <c r="A143" s="4"/>
      <c r="B143" s="4"/>
      <c r="C143" s="4"/>
      <c r="D143" s="4"/>
      <c r="E143" s="4"/>
      <c r="F143" s="4"/>
      <c r="G143" s="4"/>
      <c r="H143" s="4"/>
      <c r="I143" s="4"/>
    </row>
    <row r="144" spans="1:9" x14ac:dyDescent="0.25">
      <c r="A144" s="4"/>
      <c r="B144" s="4"/>
      <c r="C144" s="4"/>
      <c r="D144" s="4"/>
      <c r="E144" s="4"/>
      <c r="F144" s="4"/>
      <c r="G144" s="4"/>
      <c r="H144" s="4"/>
      <c r="I144" s="4"/>
    </row>
    <row r="145" spans="1:9" x14ac:dyDescent="0.25">
      <c r="A145" s="4"/>
      <c r="B145" s="4"/>
      <c r="C145" s="4"/>
      <c r="D145" s="4"/>
      <c r="E145" s="4"/>
      <c r="F145" s="4"/>
      <c r="G145" s="4"/>
      <c r="H145" s="4"/>
      <c r="I145" s="4"/>
    </row>
    <row r="146" spans="1:9" x14ac:dyDescent="0.25">
      <c r="A146" s="4"/>
      <c r="B146" s="4"/>
      <c r="C146" s="4"/>
      <c r="D146" s="4"/>
      <c r="E146" s="4"/>
      <c r="F146" s="4"/>
      <c r="G146" s="4"/>
      <c r="H146" s="4"/>
      <c r="I146" s="4"/>
    </row>
    <row r="147" spans="1:9" x14ac:dyDescent="0.25">
      <c r="A147" s="4"/>
      <c r="B147" s="4"/>
      <c r="C147" s="4"/>
      <c r="D147" s="4"/>
      <c r="E147" s="4"/>
      <c r="F147" s="4"/>
      <c r="G147" s="4"/>
      <c r="H147" s="4"/>
      <c r="I147" s="4"/>
    </row>
    <row r="148" spans="1:9" x14ac:dyDescent="0.25">
      <c r="A148" s="4"/>
      <c r="B148" s="4"/>
      <c r="C148" s="4"/>
      <c r="D148" s="4"/>
      <c r="E148" s="4"/>
      <c r="F148" s="4"/>
      <c r="G148" s="4"/>
      <c r="H148" s="4"/>
      <c r="I148" s="4"/>
    </row>
    <row r="149" spans="1:9" x14ac:dyDescent="0.25">
      <c r="A149" s="4"/>
      <c r="B149" s="4"/>
      <c r="C149" s="4"/>
      <c r="D149" s="4"/>
      <c r="E149" s="4"/>
      <c r="F149" s="4"/>
      <c r="G149" s="4"/>
      <c r="H149" s="4"/>
      <c r="I149" s="4"/>
    </row>
    <row r="150" spans="1:9" x14ac:dyDescent="0.25">
      <c r="A150" s="4"/>
      <c r="B150" s="4"/>
      <c r="C150" s="4"/>
      <c r="D150" s="4"/>
      <c r="E150" s="4"/>
      <c r="F150" s="4"/>
      <c r="G150" s="4"/>
      <c r="H150" s="4"/>
      <c r="I150" s="4"/>
    </row>
    <row r="151" spans="1:9" x14ac:dyDescent="0.25">
      <c r="A151" s="4"/>
      <c r="B151" s="4"/>
      <c r="C151" s="4"/>
      <c r="D151" s="4"/>
      <c r="E151" s="4"/>
      <c r="F151" s="4"/>
      <c r="G151" s="4"/>
      <c r="H151" s="4"/>
      <c r="I151" s="4"/>
    </row>
    <row r="152" spans="1:9" x14ac:dyDescent="0.25">
      <c r="A152" s="4"/>
      <c r="B152" s="4"/>
      <c r="C152" s="4"/>
      <c r="D152" s="4"/>
      <c r="E152" s="4"/>
      <c r="F152" s="4"/>
      <c r="G152" s="4"/>
      <c r="H152" s="4"/>
      <c r="I152" s="4"/>
    </row>
  </sheetData>
  <mergeCells count="16">
    <mergeCell ref="B49:F49"/>
    <mergeCell ref="B70:F70"/>
    <mergeCell ref="B80:F80"/>
    <mergeCell ref="B106:F106"/>
    <mergeCell ref="B13:D13"/>
    <mergeCell ref="E15:F15"/>
    <mergeCell ref="E16:F16"/>
    <mergeCell ref="C17:D17"/>
    <mergeCell ref="E17:F17"/>
    <mergeCell ref="B28:F28"/>
    <mergeCell ref="C2:F2"/>
    <mergeCell ref="C5:D5"/>
    <mergeCell ref="C6:D6"/>
    <mergeCell ref="C7:D7"/>
    <mergeCell ref="B11:D11"/>
    <mergeCell ref="B12:D12"/>
  </mergeCells>
  <pageMargins left="0.7" right="0.7" top="0.75" bottom="0.75" header="0.3" footer="0.3"/>
  <pageSetup paperSize="9" scale="37"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3"/>
  <sheetViews>
    <sheetView view="pageBreakPreview" zoomScale="60" zoomScaleNormal="80" workbookViewId="0">
      <selection activeCell="N21" sqref="N21"/>
    </sheetView>
  </sheetViews>
  <sheetFormatPr defaultRowHeight="15" outlineLevelRow="1" x14ac:dyDescent="0.25"/>
  <cols>
    <col min="1" max="1" width="18.7109375" customWidth="1"/>
    <col min="2" max="2" width="15.85546875" customWidth="1"/>
    <col min="3" max="3" width="9.85546875" customWidth="1"/>
    <col min="4" max="4" width="119" customWidth="1"/>
    <col min="5" max="6" width="26.42578125" customWidth="1"/>
  </cols>
  <sheetData>
    <row r="1" spans="1:9" x14ac:dyDescent="0.25">
      <c r="A1" s="4"/>
      <c r="B1" s="4"/>
      <c r="C1" s="2"/>
      <c r="D1" s="541"/>
      <c r="E1" s="537"/>
      <c r="F1" s="537"/>
      <c r="G1" s="4"/>
      <c r="H1" s="4"/>
      <c r="I1" s="4"/>
    </row>
    <row r="2" spans="1:9" ht="31.5" x14ac:dyDescent="0.25">
      <c r="A2" s="4"/>
      <c r="B2" s="538" t="str">
        <f>'[6]C.Basiques'!B2</f>
        <v>LOT 6</v>
      </c>
      <c r="C2" s="539" t="str">
        <f>'[6]C.Basiques'!C2</f>
        <v>CONJUNT DE TORRETES QUIRÚRGIQUES ENDOSCÒPIA, PARTS I CREMATS</v>
      </c>
      <c r="D2" s="539"/>
      <c r="E2" s="539"/>
      <c r="F2" s="539"/>
      <c r="G2" s="4"/>
      <c r="H2" s="4"/>
      <c r="I2" s="4"/>
    </row>
    <row r="3" spans="1:9" ht="15.75" thickBot="1" x14ac:dyDescent="0.3">
      <c r="A3" s="604"/>
      <c r="B3" s="605"/>
      <c r="C3" s="606"/>
      <c r="D3" s="607"/>
      <c r="E3" s="607"/>
      <c r="F3" s="607"/>
      <c r="G3" s="604"/>
      <c r="H3" s="4"/>
      <c r="I3" s="4"/>
    </row>
    <row r="4" spans="1:9" ht="45" x14ac:dyDescent="0.5">
      <c r="A4" s="668" t="s">
        <v>100</v>
      </c>
      <c r="B4" s="546"/>
      <c r="C4" s="546"/>
      <c r="D4" s="608" t="s">
        <v>101</v>
      </c>
      <c r="E4" s="609"/>
      <c r="F4" s="610"/>
      <c r="G4" s="4"/>
      <c r="H4" s="4"/>
      <c r="I4" s="4"/>
    </row>
    <row r="5" spans="1:9" ht="25.5" thickBot="1" x14ac:dyDescent="0.55000000000000004">
      <c r="A5" s="669">
        <f>SUM(A8:A33)</f>
        <v>30</v>
      </c>
      <c r="B5" s="4"/>
      <c r="C5" s="2"/>
      <c r="D5" s="4"/>
      <c r="E5" s="611"/>
      <c r="F5" s="612"/>
      <c r="G5" s="4"/>
      <c r="H5" s="4"/>
      <c r="I5" s="4"/>
    </row>
    <row r="6" spans="1:9" ht="24.75" x14ac:dyDescent="0.5">
      <c r="A6" s="4"/>
      <c r="B6" s="613" t="s">
        <v>102</v>
      </c>
      <c r="C6" s="614">
        <f>A5</f>
        <v>30</v>
      </c>
      <c r="D6" s="548" t="s">
        <v>103</v>
      </c>
      <c r="E6" s="609"/>
      <c r="F6" s="550"/>
      <c r="G6" s="4"/>
      <c r="H6" s="4"/>
      <c r="I6" s="4"/>
    </row>
    <row r="7" spans="1:9" ht="68.25" thickBot="1" x14ac:dyDescent="0.3">
      <c r="A7" s="670" t="s">
        <v>104</v>
      </c>
      <c r="B7" s="671" t="s">
        <v>105</v>
      </c>
      <c r="C7" s="672" t="s">
        <v>27</v>
      </c>
      <c r="D7" s="673" t="s">
        <v>106</v>
      </c>
      <c r="E7" s="674" t="s">
        <v>29</v>
      </c>
      <c r="F7" s="675" t="s">
        <v>30</v>
      </c>
      <c r="G7" s="4"/>
      <c r="H7" s="4"/>
      <c r="I7" s="4"/>
    </row>
    <row r="8" spans="1:9" ht="15.75" thickBot="1" x14ac:dyDescent="0.3">
      <c r="A8" s="676">
        <v>7</v>
      </c>
      <c r="B8" s="677">
        <f>A8/2</f>
        <v>3.5</v>
      </c>
      <c r="C8" s="615"/>
      <c r="D8" s="678" t="s">
        <v>550</v>
      </c>
      <c r="E8" s="679"/>
      <c r="F8" s="680"/>
      <c r="G8" s="616"/>
      <c r="H8" s="4"/>
      <c r="I8" s="4"/>
    </row>
    <row r="9" spans="1:9" hidden="1" outlineLevel="1" x14ac:dyDescent="0.25">
      <c r="A9" s="617"/>
      <c r="B9" s="618"/>
      <c r="C9" s="618"/>
      <c r="D9" s="619" t="s">
        <v>108</v>
      </c>
      <c r="E9" s="619"/>
      <c r="F9" s="619"/>
      <c r="G9" s="616"/>
      <c r="H9" s="4"/>
      <c r="I9" s="4"/>
    </row>
    <row r="10" spans="1:9" ht="15.75" hidden="1" outlineLevel="1" thickBot="1" x14ac:dyDescent="0.3">
      <c r="A10" s="620"/>
      <c r="B10" s="618"/>
      <c r="C10" s="618"/>
      <c r="D10" s="621" t="s">
        <v>109</v>
      </c>
      <c r="E10" s="621"/>
      <c r="F10" s="621"/>
      <c r="G10" s="616"/>
      <c r="H10" s="4"/>
      <c r="I10" s="4"/>
    </row>
    <row r="11" spans="1:9" ht="147" customHeight="1" collapsed="1" x14ac:dyDescent="0.25">
      <c r="A11" s="681"/>
      <c r="B11" s="622"/>
      <c r="C11" s="582">
        <v>1</v>
      </c>
      <c r="D11" s="623" t="s">
        <v>551</v>
      </c>
      <c r="E11" s="624"/>
      <c r="F11" s="624"/>
      <c r="G11" s="616"/>
      <c r="H11" s="4"/>
      <c r="I11" s="4"/>
    </row>
    <row r="12" spans="1:9" ht="57.75" thickBot="1" x14ac:dyDescent="0.3">
      <c r="A12" s="682"/>
      <c r="B12" s="622"/>
      <c r="C12" s="582">
        <f>C11+1</f>
        <v>2</v>
      </c>
      <c r="D12" s="625" t="s">
        <v>552</v>
      </c>
      <c r="E12" s="624"/>
      <c r="F12" s="624"/>
      <c r="G12" s="616"/>
      <c r="H12" s="4"/>
      <c r="I12" s="4"/>
    </row>
    <row r="13" spans="1:9" ht="15.75" thickBot="1" x14ac:dyDescent="0.3">
      <c r="A13" s="676">
        <v>10</v>
      </c>
      <c r="B13" s="677">
        <f>A13/2</f>
        <v>5</v>
      </c>
      <c r="C13" s="615"/>
      <c r="D13" s="678" t="s">
        <v>553</v>
      </c>
      <c r="E13" s="679"/>
      <c r="F13" s="680"/>
      <c r="G13" s="616"/>
      <c r="H13" s="4"/>
      <c r="I13" s="4"/>
    </row>
    <row r="14" spans="1:9" hidden="1" outlineLevel="1" x14ac:dyDescent="0.25">
      <c r="A14" s="617"/>
      <c r="B14" s="618"/>
      <c r="C14" s="618"/>
      <c r="D14" s="619" t="s">
        <v>108</v>
      </c>
      <c r="E14" s="619"/>
      <c r="F14" s="619"/>
      <c r="G14" s="616"/>
      <c r="H14" s="4"/>
      <c r="I14" s="4"/>
    </row>
    <row r="15" spans="1:9" hidden="1" outlineLevel="1" x14ac:dyDescent="0.25">
      <c r="A15" s="620"/>
      <c r="B15" s="618"/>
      <c r="C15" s="618"/>
      <c r="D15" s="621" t="s">
        <v>109</v>
      </c>
      <c r="E15" s="621"/>
      <c r="F15" s="621"/>
      <c r="G15" s="616"/>
      <c r="H15" s="4"/>
      <c r="I15" s="4"/>
    </row>
    <row r="16" spans="1:9" ht="86.25" collapsed="1" thickBot="1" x14ac:dyDescent="0.3">
      <c r="A16" s="683"/>
      <c r="B16" s="616"/>
      <c r="C16" s="582">
        <f>C12+1</f>
        <v>3</v>
      </c>
      <c r="D16" s="626" t="s">
        <v>554</v>
      </c>
      <c r="E16" s="627"/>
      <c r="F16" s="627"/>
      <c r="G16" s="616"/>
      <c r="H16" s="4"/>
      <c r="I16" s="4"/>
    </row>
    <row r="17" spans="1:9" ht="15.75" thickBot="1" x14ac:dyDescent="0.3">
      <c r="A17" s="684">
        <v>4</v>
      </c>
      <c r="B17" s="677">
        <f>A17/2</f>
        <v>2</v>
      </c>
      <c r="C17" s="581"/>
      <c r="D17" s="678" t="s">
        <v>555</v>
      </c>
      <c r="E17" s="679"/>
      <c r="F17" s="680"/>
      <c r="G17" s="616"/>
      <c r="H17" s="4"/>
      <c r="I17" s="4"/>
    </row>
    <row r="18" spans="1:9" hidden="1" outlineLevel="1" x14ac:dyDescent="0.25">
      <c r="A18" s="617"/>
      <c r="B18" s="618"/>
      <c r="C18" s="618"/>
      <c r="D18" s="619" t="s">
        <v>108</v>
      </c>
      <c r="E18" s="619"/>
      <c r="F18" s="619"/>
      <c r="G18" s="616"/>
      <c r="H18" s="4"/>
      <c r="I18" s="4"/>
    </row>
    <row r="19" spans="1:9" hidden="1" outlineLevel="1" x14ac:dyDescent="0.25">
      <c r="A19" s="620"/>
      <c r="B19" s="618"/>
      <c r="C19" s="618"/>
      <c r="D19" s="621" t="s">
        <v>109</v>
      </c>
      <c r="E19" s="621"/>
      <c r="F19" s="621"/>
      <c r="G19" s="616"/>
      <c r="H19" s="4"/>
      <c r="I19" s="4"/>
    </row>
    <row r="20" spans="1:9" ht="28.5" collapsed="1" x14ac:dyDescent="0.25">
      <c r="A20" s="685"/>
      <c r="B20" s="616"/>
      <c r="C20" s="582">
        <f>C16+1</f>
        <v>4</v>
      </c>
      <c r="D20" s="371" t="s">
        <v>556</v>
      </c>
      <c r="E20" s="627"/>
      <c r="F20" s="627"/>
      <c r="G20" s="616"/>
      <c r="H20" s="4"/>
      <c r="I20" s="4"/>
    </row>
    <row r="21" spans="1:9" ht="28.5" x14ac:dyDescent="0.25">
      <c r="A21" s="682"/>
      <c r="B21" s="616"/>
      <c r="C21" s="582">
        <f>C20+1</f>
        <v>5</v>
      </c>
      <c r="D21" s="628" t="s">
        <v>557</v>
      </c>
      <c r="E21" s="624"/>
      <c r="F21" s="624"/>
      <c r="G21" s="616"/>
      <c r="H21" s="4"/>
      <c r="I21" s="4"/>
    </row>
    <row r="22" spans="1:9" ht="28.5" x14ac:dyDescent="0.25">
      <c r="A22" s="682"/>
      <c r="B22" s="616"/>
      <c r="C22" s="582">
        <f>C21+1</f>
        <v>6</v>
      </c>
      <c r="D22" s="371" t="s">
        <v>558</v>
      </c>
      <c r="E22" s="627"/>
      <c r="F22" s="627"/>
      <c r="G22" s="616"/>
      <c r="H22" s="4"/>
      <c r="I22" s="4"/>
    </row>
    <row r="23" spans="1:9" ht="28.5" x14ac:dyDescent="0.25">
      <c r="A23" s="682"/>
      <c r="B23" s="616"/>
      <c r="C23" s="582">
        <f>C22+1</f>
        <v>7</v>
      </c>
      <c r="D23" s="371" t="s">
        <v>559</v>
      </c>
      <c r="E23" s="627"/>
      <c r="F23" s="627"/>
      <c r="G23" s="616"/>
      <c r="H23" s="4"/>
      <c r="I23" s="4"/>
    </row>
    <row r="24" spans="1:9" ht="15.75" thickBot="1" x14ac:dyDescent="0.3">
      <c r="A24" s="686"/>
      <c r="B24" s="616"/>
      <c r="C24" s="582">
        <f>C23+1</f>
        <v>8</v>
      </c>
      <c r="D24" s="371" t="s">
        <v>560</v>
      </c>
      <c r="E24" s="627"/>
      <c r="F24" s="627"/>
      <c r="G24" s="616"/>
      <c r="H24" s="4"/>
      <c r="I24" s="4"/>
    </row>
    <row r="25" spans="1:9" ht="15.75" thickBot="1" x14ac:dyDescent="0.3">
      <c r="A25" s="676">
        <v>4</v>
      </c>
      <c r="B25" s="677">
        <f>A25/2</f>
        <v>2</v>
      </c>
      <c r="C25" s="582"/>
      <c r="D25" s="678" t="s">
        <v>561</v>
      </c>
      <c r="E25" s="679"/>
      <c r="F25" s="680"/>
      <c r="G25" s="616"/>
      <c r="H25" s="4"/>
      <c r="I25" s="4"/>
    </row>
    <row r="26" spans="1:9" hidden="1" outlineLevel="1" x14ac:dyDescent="0.25">
      <c r="A26" s="617"/>
      <c r="B26" s="618"/>
      <c r="C26" s="618"/>
      <c r="D26" s="619" t="s">
        <v>108</v>
      </c>
      <c r="E26" s="619"/>
      <c r="F26" s="619"/>
      <c r="G26" s="616"/>
      <c r="H26" s="4"/>
      <c r="I26" s="4"/>
    </row>
    <row r="27" spans="1:9" hidden="1" outlineLevel="1" x14ac:dyDescent="0.25">
      <c r="A27" s="620"/>
      <c r="B27" s="618"/>
      <c r="C27" s="618"/>
      <c r="D27" s="621" t="s">
        <v>109</v>
      </c>
      <c r="E27" s="621"/>
      <c r="F27" s="621"/>
      <c r="G27" s="616"/>
      <c r="H27" s="4"/>
      <c r="I27" s="4"/>
    </row>
    <row r="28" spans="1:9" ht="157.5" collapsed="1" thickBot="1" x14ac:dyDescent="0.3">
      <c r="A28" s="687"/>
      <c r="B28" s="616"/>
      <c r="C28" s="582">
        <f>C24+1</f>
        <v>9</v>
      </c>
      <c r="D28" s="628" t="s">
        <v>562</v>
      </c>
      <c r="E28" s="627"/>
      <c r="F28" s="627"/>
      <c r="G28" s="616"/>
      <c r="H28" s="4"/>
      <c r="I28" s="4"/>
    </row>
    <row r="29" spans="1:9" ht="15.75" thickBot="1" x14ac:dyDescent="0.3">
      <c r="A29" s="676">
        <v>5</v>
      </c>
      <c r="B29" s="677">
        <f>A29/2</f>
        <v>2.5</v>
      </c>
      <c r="C29" s="582"/>
      <c r="D29" s="678" t="s">
        <v>563</v>
      </c>
      <c r="E29" s="679"/>
      <c r="F29" s="680"/>
      <c r="G29" s="616"/>
      <c r="H29" s="4"/>
      <c r="I29" s="4"/>
    </row>
    <row r="30" spans="1:9" hidden="1" outlineLevel="1" x14ac:dyDescent="0.25">
      <c r="A30" s="617"/>
      <c r="B30" s="618"/>
      <c r="C30" s="618"/>
      <c r="D30" s="619" t="s">
        <v>108</v>
      </c>
      <c r="E30" s="619"/>
      <c r="F30" s="619"/>
      <c r="G30" s="616"/>
      <c r="H30" s="4"/>
      <c r="I30" s="4"/>
    </row>
    <row r="31" spans="1:9" hidden="1" outlineLevel="1" x14ac:dyDescent="0.25">
      <c r="A31" s="620"/>
      <c r="B31" s="618"/>
      <c r="C31" s="618"/>
      <c r="D31" s="621" t="s">
        <v>109</v>
      </c>
      <c r="E31" s="621"/>
      <c r="F31" s="621"/>
      <c r="G31" s="616"/>
      <c r="H31" s="4"/>
      <c r="I31" s="4"/>
    </row>
    <row r="32" spans="1:9" ht="71.25" collapsed="1" x14ac:dyDescent="0.25">
      <c r="A32" s="687"/>
      <c r="B32" s="616"/>
      <c r="C32" s="582">
        <f>C28+1</f>
        <v>10</v>
      </c>
      <c r="D32" s="273" t="s">
        <v>564</v>
      </c>
      <c r="E32" s="627"/>
      <c r="F32" s="627"/>
      <c r="G32" s="616"/>
      <c r="H32" s="4"/>
      <c r="I32" s="4"/>
    </row>
    <row r="33" spans="1:9" ht="29.25" thickBot="1" x14ac:dyDescent="0.3">
      <c r="A33" s="688"/>
      <c r="B33" s="616"/>
      <c r="C33" s="582">
        <f>C32+1</f>
        <v>11</v>
      </c>
      <c r="D33" s="628" t="s">
        <v>565</v>
      </c>
      <c r="E33" s="627"/>
      <c r="F33" s="627"/>
      <c r="G33" s="616"/>
      <c r="H33" s="4"/>
      <c r="I33" s="4"/>
    </row>
    <row r="34" spans="1:9" x14ac:dyDescent="0.25">
      <c r="A34" s="629"/>
      <c r="B34" s="630"/>
      <c r="C34" s="631"/>
      <c r="D34" s="536"/>
      <c r="E34" s="536"/>
      <c r="F34" s="536"/>
      <c r="G34" s="4"/>
      <c r="H34" s="4"/>
      <c r="I34" s="4"/>
    </row>
    <row r="35" spans="1:9" x14ac:dyDescent="0.25">
      <c r="A35" s="629"/>
      <c r="B35" s="630"/>
      <c r="C35" s="631"/>
      <c r="D35" s="536"/>
      <c r="E35" s="536"/>
      <c r="F35" s="536"/>
      <c r="G35" s="4"/>
      <c r="H35" s="4"/>
      <c r="I35" s="4"/>
    </row>
    <row r="36" spans="1:9" ht="15.75" thickBot="1" x14ac:dyDescent="0.3">
      <c r="A36" s="629"/>
      <c r="B36" s="630"/>
      <c r="C36" s="631"/>
      <c r="D36" s="536"/>
      <c r="E36" s="536"/>
      <c r="F36" s="536"/>
      <c r="G36" s="4"/>
      <c r="H36" s="4"/>
      <c r="I36" s="4"/>
    </row>
    <row r="37" spans="1:9" ht="45" x14ac:dyDescent="0.5">
      <c r="A37" s="668" t="s">
        <v>100</v>
      </c>
      <c r="B37" s="630"/>
      <c r="C37" s="631"/>
      <c r="D37" s="608" t="s">
        <v>117</v>
      </c>
      <c r="E37" s="536"/>
      <c r="F37" s="536"/>
      <c r="G37" s="4"/>
      <c r="H37" s="4"/>
      <c r="I37" s="4"/>
    </row>
    <row r="38" spans="1:9" ht="25.5" thickBot="1" x14ac:dyDescent="0.55000000000000004">
      <c r="A38" s="669">
        <f>SUM(A41:A66)</f>
        <v>18</v>
      </c>
      <c r="B38" s="630"/>
      <c r="C38" s="631"/>
      <c r="D38" s="1"/>
      <c r="E38" s="632"/>
      <c r="F38" s="633"/>
      <c r="G38" s="4"/>
      <c r="H38" s="4"/>
      <c r="I38" s="4"/>
    </row>
    <row r="39" spans="1:9" ht="24.75" x14ac:dyDescent="0.25">
      <c r="A39" s="634"/>
      <c r="B39" s="635" t="s">
        <v>102</v>
      </c>
      <c r="C39" s="614">
        <f>A38</f>
        <v>18</v>
      </c>
      <c r="D39" s="548" t="s">
        <v>103</v>
      </c>
      <c r="E39" s="550"/>
      <c r="F39" s="550"/>
      <c r="G39" s="4"/>
      <c r="H39" s="4"/>
      <c r="I39" s="4"/>
    </row>
    <row r="40" spans="1:9" ht="68.25" thickBot="1" x14ac:dyDescent="0.3">
      <c r="A40" s="670" t="s">
        <v>104</v>
      </c>
      <c r="B40" s="671" t="s">
        <v>105</v>
      </c>
      <c r="C40" s="672" t="s">
        <v>27</v>
      </c>
      <c r="D40" s="673" t="s">
        <v>106</v>
      </c>
      <c r="E40" s="689" t="s">
        <v>29</v>
      </c>
      <c r="F40" s="689" t="s">
        <v>30</v>
      </c>
      <c r="G40" s="4"/>
      <c r="H40" s="4"/>
      <c r="I40" s="4"/>
    </row>
    <row r="41" spans="1:9" s="690" customFormat="1" ht="15.75" thickBot="1" x14ac:dyDescent="0.3">
      <c r="A41" s="636">
        <v>5</v>
      </c>
      <c r="B41" s="637">
        <f>A41/2</f>
        <v>2.5</v>
      </c>
      <c r="C41" s="638"/>
      <c r="D41" s="639" t="s">
        <v>566</v>
      </c>
      <c r="E41" s="640"/>
      <c r="F41" s="641"/>
      <c r="G41" s="616"/>
      <c r="H41" s="616"/>
      <c r="I41" s="616"/>
    </row>
    <row r="42" spans="1:9" s="690" customFormat="1" hidden="1" outlineLevel="1" x14ac:dyDescent="0.25">
      <c r="A42" s="617"/>
      <c r="B42" s="618"/>
      <c r="C42" s="618"/>
      <c r="D42" s="619" t="s">
        <v>108</v>
      </c>
      <c r="E42" s="619"/>
      <c r="F42" s="619"/>
      <c r="G42" s="616"/>
      <c r="H42" s="616"/>
      <c r="I42" s="616"/>
    </row>
    <row r="43" spans="1:9" s="690" customFormat="1" hidden="1" outlineLevel="1" x14ac:dyDescent="0.25">
      <c r="A43" s="620"/>
      <c r="B43" s="618"/>
      <c r="C43" s="618"/>
      <c r="D43" s="621" t="s">
        <v>109</v>
      </c>
      <c r="E43" s="621"/>
      <c r="F43" s="621"/>
      <c r="G43" s="616"/>
      <c r="H43" s="616"/>
      <c r="I43" s="616"/>
    </row>
    <row r="44" spans="1:9" s="690" customFormat="1" ht="28.5" collapsed="1" x14ac:dyDescent="0.25">
      <c r="A44" s="642"/>
      <c r="B44" s="638"/>
      <c r="C44" s="638">
        <f>C33+1</f>
        <v>12</v>
      </c>
      <c r="D44" s="371" t="s">
        <v>567</v>
      </c>
      <c r="E44" s="643"/>
      <c r="F44" s="643"/>
      <c r="G44" s="616"/>
      <c r="H44" s="616"/>
      <c r="I44" s="616"/>
    </row>
    <row r="45" spans="1:9" s="690" customFormat="1" x14ac:dyDescent="0.25">
      <c r="A45" s="642"/>
      <c r="B45" s="638"/>
      <c r="C45" s="638">
        <f>C44+1</f>
        <v>13</v>
      </c>
      <c r="D45" s="371" t="s">
        <v>568</v>
      </c>
      <c r="E45" s="643"/>
      <c r="F45" s="643"/>
      <c r="G45" s="616"/>
      <c r="H45" s="616"/>
      <c r="I45" s="616"/>
    </row>
    <row r="46" spans="1:9" s="690" customFormat="1" x14ac:dyDescent="0.25">
      <c r="A46" s="642"/>
      <c r="B46" s="638"/>
      <c r="C46" s="638">
        <f t="shared" ref="C46:C47" si="0">C45+1</f>
        <v>14</v>
      </c>
      <c r="D46" s="644" t="s">
        <v>569</v>
      </c>
      <c r="E46" s="643"/>
      <c r="F46" s="643"/>
      <c r="G46" s="616"/>
      <c r="H46" s="616"/>
      <c r="I46" s="616"/>
    </row>
    <row r="47" spans="1:9" s="690" customFormat="1" ht="17.25" customHeight="1" thickBot="1" x14ac:dyDescent="0.3">
      <c r="A47" s="645"/>
      <c r="B47" s="638"/>
      <c r="C47" s="638">
        <f t="shared" si="0"/>
        <v>15</v>
      </c>
      <c r="D47" s="371" t="s">
        <v>570</v>
      </c>
      <c r="E47" s="643"/>
      <c r="F47" s="643"/>
      <c r="G47" s="616"/>
      <c r="H47" s="616"/>
      <c r="I47" s="616"/>
    </row>
    <row r="48" spans="1:9" s="690" customFormat="1" ht="15.75" thickBot="1" x14ac:dyDescent="0.3">
      <c r="A48" s="636">
        <v>5</v>
      </c>
      <c r="B48" s="637">
        <f>A48/2</f>
        <v>2.5</v>
      </c>
      <c r="C48" s="638"/>
      <c r="D48" s="639" t="s">
        <v>571</v>
      </c>
      <c r="E48" s="640"/>
      <c r="F48" s="641"/>
      <c r="G48" s="616"/>
      <c r="H48" s="616"/>
      <c r="I48" s="616"/>
    </row>
    <row r="49" spans="1:9" s="690" customFormat="1" hidden="1" outlineLevel="1" x14ac:dyDescent="0.25">
      <c r="A49" s="617"/>
      <c r="B49" s="618"/>
      <c r="C49" s="618"/>
      <c r="D49" s="619" t="s">
        <v>108</v>
      </c>
      <c r="E49" s="646"/>
      <c r="F49" s="646"/>
      <c r="G49" s="616"/>
      <c r="H49" s="616"/>
      <c r="I49" s="616"/>
    </row>
    <row r="50" spans="1:9" s="690" customFormat="1" hidden="1" outlineLevel="1" x14ac:dyDescent="0.25">
      <c r="A50" s="647"/>
      <c r="B50" s="618"/>
      <c r="C50" s="618"/>
      <c r="D50" s="621" t="s">
        <v>109</v>
      </c>
      <c r="E50" s="648"/>
      <c r="F50" s="648"/>
      <c r="G50" s="616"/>
      <c r="H50" s="616"/>
      <c r="I50" s="616"/>
    </row>
    <row r="51" spans="1:9" s="690" customFormat="1" ht="17.25" customHeight="1" collapsed="1" x14ac:dyDescent="0.25">
      <c r="A51" s="642"/>
      <c r="B51" s="638"/>
      <c r="C51" s="638">
        <f>C47+1</f>
        <v>16</v>
      </c>
      <c r="D51" s="644" t="s">
        <v>572</v>
      </c>
      <c r="E51" s="643"/>
      <c r="F51" s="643"/>
      <c r="G51" s="616"/>
      <c r="H51" s="616"/>
      <c r="I51" s="616"/>
    </row>
    <row r="52" spans="1:9" s="690" customFormat="1" ht="28.5" x14ac:dyDescent="0.25">
      <c r="A52" s="642"/>
      <c r="B52" s="638"/>
      <c r="C52" s="638">
        <f>C51+1</f>
        <v>17</v>
      </c>
      <c r="D52" s="649" t="s">
        <v>573</v>
      </c>
      <c r="E52" s="650"/>
      <c r="F52" s="643"/>
      <c r="G52" s="616"/>
      <c r="H52" s="616"/>
      <c r="I52" s="616"/>
    </row>
    <row r="53" spans="1:9" s="690" customFormat="1" ht="29.25" thickBot="1" x14ac:dyDescent="0.3">
      <c r="A53" s="645"/>
      <c r="B53" s="638"/>
      <c r="C53" s="638">
        <f>C52+1</f>
        <v>18</v>
      </c>
      <c r="D53" s="651" t="s">
        <v>574</v>
      </c>
      <c r="E53" s="650"/>
      <c r="F53" s="643"/>
      <c r="G53" s="616"/>
      <c r="H53" s="616"/>
      <c r="I53" s="616"/>
    </row>
    <row r="54" spans="1:9" s="690" customFormat="1" ht="15.75" thickBot="1" x14ac:dyDescent="0.3">
      <c r="A54" s="636">
        <v>4</v>
      </c>
      <c r="B54" s="637">
        <f>A54/2</f>
        <v>2</v>
      </c>
      <c r="C54" s="638"/>
      <c r="D54" s="639" t="s">
        <v>575</v>
      </c>
      <c r="E54" s="640"/>
      <c r="F54" s="641"/>
      <c r="G54" s="616"/>
      <c r="H54" s="616"/>
      <c r="I54" s="616"/>
    </row>
    <row r="55" spans="1:9" s="690" customFormat="1" hidden="1" outlineLevel="1" x14ac:dyDescent="0.25">
      <c r="A55" s="617"/>
      <c r="B55" s="618"/>
      <c r="C55" s="618"/>
      <c r="D55" s="619" t="s">
        <v>108</v>
      </c>
      <c r="E55" s="646"/>
      <c r="F55" s="646"/>
      <c r="G55" s="616"/>
      <c r="H55" s="616"/>
      <c r="I55" s="616"/>
    </row>
    <row r="56" spans="1:9" s="690" customFormat="1" hidden="1" outlineLevel="1" x14ac:dyDescent="0.25">
      <c r="A56" s="647"/>
      <c r="B56" s="618"/>
      <c r="C56" s="618"/>
      <c r="D56" s="621" t="s">
        <v>109</v>
      </c>
      <c r="E56" s="648"/>
      <c r="F56" s="648"/>
      <c r="G56" s="616"/>
      <c r="H56" s="616"/>
      <c r="I56" s="616"/>
    </row>
    <row r="57" spans="1:9" s="690" customFormat="1" collapsed="1" x14ac:dyDescent="0.25">
      <c r="A57" s="642"/>
      <c r="B57" s="638"/>
      <c r="C57" s="638">
        <f>C53+1</f>
        <v>19</v>
      </c>
      <c r="D57" s="644" t="s">
        <v>576</v>
      </c>
      <c r="E57" s="650"/>
      <c r="F57" s="643"/>
      <c r="G57" s="616"/>
      <c r="H57" s="616"/>
      <c r="I57" s="616"/>
    </row>
    <row r="58" spans="1:9" s="690" customFormat="1" ht="28.5" x14ac:dyDescent="0.25">
      <c r="A58" s="642"/>
      <c r="B58" s="638"/>
      <c r="C58" s="638">
        <f>C57+1</f>
        <v>20</v>
      </c>
      <c r="D58" s="649" t="s">
        <v>577</v>
      </c>
      <c r="E58" s="650"/>
      <c r="F58" s="643"/>
      <c r="G58" s="616"/>
      <c r="H58" s="616"/>
      <c r="I58" s="616"/>
    </row>
    <row r="59" spans="1:9" s="690" customFormat="1" ht="15.75" thickBot="1" x14ac:dyDescent="0.3">
      <c r="A59" s="645"/>
      <c r="B59" s="638"/>
      <c r="C59" s="638">
        <f>C58+1</f>
        <v>21</v>
      </c>
      <c r="D59" s="652" t="s">
        <v>578</v>
      </c>
      <c r="E59" s="643"/>
      <c r="F59" s="643"/>
      <c r="G59" s="616"/>
      <c r="H59" s="616"/>
      <c r="I59" s="616"/>
    </row>
    <row r="60" spans="1:9" s="690" customFormat="1" ht="15.75" thickBot="1" x14ac:dyDescent="0.3">
      <c r="A60" s="636">
        <v>4</v>
      </c>
      <c r="B60" s="637">
        <f>A60/2</f>
        <v>2</v>
      </c>
      <c r="C60" s="638"/>
      <c r="D60" s="639" t="s">
        <v>579</v>
      </c>
      <c r="E60" s="640"/>
      <c r="F60" s="641"/>
      <c r="G60" s="616"/>
      <c r="H60" s="616"/>
      <c r="I60" s="616"/>
    </row>
    <row r="61" spans="1:9" s="690" customFormat="1" hidden="1" outlineLevel="1" x14ac:dyDescent="0.25">
      <c r="A61" s="617"/>
      <c r="B61" s="618"/>
      <c r="C61" s="618"/>
      <c r="D61" s="646" t="s">
        <v>108</v>
      </c>
      <c r="E61" s="646"/>
      <c r="F61" s="646"/>
      <c r="G61" s="616"/>
      <c r="H61" s="616"/>
      <c r="I61" s="616"/>
    </row>
    <row r="62" spans="1:9" s="690" customFormat="1" hidden="1" outlineLevel="1" x14ac:dyDescent="0.25">
      <c r="A62" s="653"/>
      <c r="B62" s="618"/>
      <c r="C62" s="618"/>
      <c r="D62" s="648" t="s">
        <v>109</v>
      </c>
      <c r="E62" s="648"/>
      <c r="F62" s="648"/>
      <c r="G62" s="616"/>
      <c r="H62" s="616"/>
      <c r="I62" s="616"/>
    </row>
    <row r="63" spans="1:9" s="690" customFormat="1" ht="16.5" customHeight="1" collapsed="1" x14ac:dyDescent="0.25">
      <c r="A63" s="642"/>
      <c r="B63" s="638"/>
      <c r="C63" s="638">
        <f>C59+1</f>
        <v>22</v>
      </c>
      <c r="D63" s="371" t="s">
        <v>587</v>
      </c>
      <c r="E63" s="643"/>
      <c r="F63" s="643"/>
      <c r="G63" s="616"/>
      <c r="H63" s="616"/>
      <c r="I63" s="616"/>
    </row>
    <row r="64" spans="1:9" s="690" customFormat="1" ht="28.5" x14ac:dyDescent="0.25">
      <c r="A64" s="642"/>
      <c r="B64" s="638"/>
      <c r="C64" s="638">
        <f>C63+1</f>
        <v>23</v>
      </c>
      <c r="D64" s="649" t="s">
        <v>580</v>
      </c>
      <c r="E64" s="643"/>
      <c r="F64" s="643"/>
      <c r="G64" s="616"/>
      <c r="H64" s="616"/>
      <c r="I64" s="616"/>
    </row>
    <row r="65" spans="1:9" s="690" customFormat="1" x14ac:dyDescent="0.25">
      <c r="A65" s="642"/>
      <c r="B65" s="638"/>
      <c r="C65" s="638">
        <f t="shared" ref="C65:C68" si="1">C64+1</f>
        <v>24</v>
      </c>
      <c r="D65" s="654" t="s">
        <v>581</v>
      </c>
      <c r="E65" s="643"/>
      <c r="F65" s="643"/>
      <c r="G65" s="616"/>
      <c r="H65" s="616"/>
      <c r="I65" s="616"/>
    </row>
    <row r="66" spans="1:9" s="690" customFormat="1" x14ac:dyDescent="0.25">
      <c r="A66" s="642"/>
      <c r="B66" s="655"/>
      <c r="C66" s="638">
        <f t="shared" si="1"/>
        <v>25</v>
      </c>
      <c r="D66" s="644" t="s">
        <v>582</v>
      </c>
      <c r="E66" s="643"/>
      <c r="F66" s="643"/>
      <c r="G66" s="616"/>
      <c r="H66" s="616"/>
      <c r="I66" s="616"/>
    </row>
    <row r="67" spans="1:9" s="690" customFormat="1" ht="18.75" customHeight="1" x14ac:dyDescent="0.25">
      <c r="A67" s="642"/>
      <c r="B67" s="616"/>
      <c r="C67" s="638">
        <f t="shared" si="1"/>
        <v>26</v>
      </c>
      <c r="D67" s="656" t="s">
        <v>583</v>
      </c>
      <c r="E67" s="643"/>
      <c r="F67" s="643"/>
      <c r="G67" s="616"/>
      <c r="H67" s="616"/>
      <c r="I67" s="616"/>
    </row>
    <row r="68" spans="1:9" s="690" customFormat="1" ht="29.25" thickBot="1" x14ac:dyDescent="0.3">
      <c r="A68" s="645"/>
      <c r="B68" s="616"/>
      <c r="C68" s="638">
        <f t="shared" si="1"/>
        <v>27</v>
      </c>
      <c r="D68" s="657" t="s">
        <v>584</v>
      </c>
      <c r="E68" s="650"/>
      <c r="F68" s="643"/>
      <c r="G68" s="616"/>
      <c r="H68" s="616"/>
      <c r="I68" s="616"/>
    </row>
    <row r="69" spans="1:9" x14ac:dyDescent="0.25">
      <c r="A69" s="4"/>
      <c r="B69" s="4"/>
      <c r="C69" s="2"/>
      <c r="D69" s="541"/>
      <c r="E69" s="537"/>
      <c r="F69" s="537"/>
      <c r="G69" s="4"/>
      <c r="H69" s="4"/>
      <c r="I69" s="4"/>
    </row>
    <row r="70" spans="1:9" ht="24.75" x14ac:dyDescent="0.25">
      <c r="A70" s="4"/>
      <c r="B70" s="4"/>
      <c r="C70" s="2"/>
      <c r="D70" s="658" t="s">
        <v>134</v>
      </c>
      <c r="E70" s="659"/>
      <c r="F70" s="658"/>
      <c r="G70" s="4"/>
      <c r="H70" s="4"/>
      <c r="I70" s="4"/>
    </row>
    <row r="71" spans="1:9" ht="15.75" x14ac:dyDescent="0.25">
      <c r="A71" s="4"/>
      <c r="B71" s="4"/>
      <c r="C71" s="2"/>
      <c r="D71" s="659"/>
      <c r="E71" s="660"/>
      <c r="F71" s="661"/>
      <c r="G71" s="4"/>
      <c r="H71" s="4"/>
      <c r="I71" s="4"/>
    </row>
    <row r="72" spans="1:9" ht="30" x14ac:dyDescent="0.25">
      <c r="A72" s="4"/>
      <c r="B72" s="4"/>
      <c r="C72" s="2"/>
      <c r="D72" s="692" t="s">
        <v>98</v>
      </c>
      <c r="E72" s="660"/>
      <c r="F72" s="660"/>
      <c r="G72" s="4"/>
      <c r="H72" s="4"/>
      <c r="I72" s="4"/>
    </row>
    <row r="73" spans="1:9" ht="15.75" x14ac:dyDescent="0.25">
      <c r="A73" s="4"/>
      <c r="B73" s="4"/>
      <c r="C73" s="4"/>
      <c r="D73" s="692" t="s">
        <v>585</v>
      </c>
      <c r="E73" s="660"/>
      <c r="F73" s="660"/>
      <c r="G73" s="4"/>
      <c r="H73" s="4"/>
      <c r="I73" s="4"/>
    </row>
    <row r="74" spans="1:9" ht="15.75" x14ac:dyDescent="0.25">
      <c r="A74" s="4"/>
      <c r="B74" s="4"/>
      <c r="C74" s="2"/>
      <c r="D74" s="692" t="s">
        <v>586</v>
      </c>
      <c r="E74" s="662"/>
      <c r="F74" s="660"/>
      <c r="G74" s="4"/>
      <c r="H74" s="4"/>
      <c r="I74" s="4"/>
    </row>
    <row r="75" spans="1:9" x14ac:dyDescent="0.25">
      <c r="A75" s="4"/>
      <c r="B75" s="4"/>
      <c r="C75" s="2"/>
      <c r="D75" s="691"/>
      <c r="E75" s="537"/>
      <c r="F75" s="537"/>
      <c r="G75" s="4"/>
      <c r="H75" s="4"/>
      <c r="I75" s="4"/>
    </row>
    <row r="76" spans="1:9" x14ac:dyDescent="0.25">
      <c r="A76" s="4"/>
      <c r="B76" s="4"/>
      <c r="C76" s="2"/>
      <c r="D76" s="663"/>
      <c r="E76" s="537"/>
      <c r="F76" s="537"/>
      <c r="G76" s="4"/>
      <c r="H76" s="4"/>
      <c r="I76" s="4"/>
    </row>
    <row r="77" spans="1:9" x14ac:dyDescent="0.25">
      <c r="A77" s="87"/>
      <c r="B77" s="415"/>
      <c r="C77" s="415"/>
      <c r="D77" s="336" t="s">
        <v>477</v>
      </c>
      <c r="E77" s="376"/>
      <c r="F77" s="376"/>
      <c r="G77" s="4"/>
      <c r="H77" s="4"/>
      <c r="I77" s="4"/>
    </row>
    <row r="78" spans="1:9" ht="15.75" thickBot="1" x14ac:dyDescent="0.3">
      <c r="A78" s="57"/>
      <c r="B78" s="209"/>
      <c r="C78" s="209"/>
      <c r="D78" s="336"/>
      <c r="E78" s="376"/>
      <c r="F78" s="376"/>
      <c r="G78" s="4"/>
      <c r="H78" s="4"/>
      <c r="I78" s="4"/>
    </row>
    <row r="79" spans="1:9" ht="72" x14ac:dyDescent="0.25">
      <c r="A79" s="57"/>
      <c r="B79" s="209"/>
      <c r="C79" s="209"/>
      <c r="D79" s="337" t="s">
        <v>254</v>
      </c>
      <c r="E79" s="418"/>
      <c r="F79" s="378"/>
      <c r="G79" s="4"/>
      <c r="H79" s="4"/>
      <c r="I79" s="4"/>
    </row>
    <row r="80" spans="1:9" x14ac:dyDescent="0.25">
      <c r="A80" s="57"/>
      <c r="B80" s="209"/>
      <c r="C80" s="209"/>
      <c r="D80" s="338"/>
      <c r="E80" s="417"/>
      <c r="F80" s="380"/>
      <c r="G80" s="4"/>
      <c r="H80" s="4"/>
      <c r="I80" s="4"/>
    </row>
    <row r="81" spans="1:9" ht="28.5" x14ac:dyDescent="0.25">
      <c r="A81" s="57"/>
      <c r="B81" s="209"/>
      <c r="C81" s="209"/>
      <c r="D81" s="338" t="s">
        <v>138</v>
      </c>
      <c r="E81" s="417"/>
      <c r="F81" s="380"/>
      <c r="G81" s="4"/>
      <c r="H81" s="4"/>
      <c r="I81" s="4"/>
    </row>
    <row r="82" spans="1:9" ht="29.25" x14ac:dyDescent="0.25">
      <c r="A82" s="57"/>
      <c r="B82" s="209"/>
      <c r="C82" s="209"/>
      <c r="D82" s="338" t="s">
        <v>255</v>
      </c>
      <c r="E82" s="417"/>
      <c r="F82" s="380"/>
      <c r="G82" s="4"/>
      <c r="H82" s="4"/>
      <c r="I82" s="4"/>
    </row>
    <row r="83" spans="1:9" ht="29.25" x14ac:dyDescent="0.25">
      <c r="A83" s="57"/>
      <c r="B83" s="209"/>
      <c r="C83" s="209"/>
      <c r="D83" s="338" t="s">
        <v>256</v>
      </c>
      <c r="E83" s="417"/>
      <c r="F83" s="380"/>
      <c r="G83" s="4"/>
      <c r="H83" s="4"/>
      <c r="I83" s="4"/>
    </row>
    <row r="84" spans="1:9" ht="15.75" thickBot="1" x14ac:dyDescent="0.3">
      <c r="A84" s="214"/>
      <c r="B84" s="664"/>
      <c r="C84" s="664"/>
      <c r="D84" s="665" t="s">
        <v>139</v>
      </c>
      <c r="E84" s="666"/>
      <c r="F84" s="667"/>
      <c r="G84" s="4"/>
      <c r="H84" s="4"/>
      <c r="I84" s="4"/>
    </row>
    <row r="85" spans="1:9" x14ac:dyDescent="0.25">
      <c r="A85" s="4"/>
      <c r="B85" s="4"/>
      <c r="C85" s="2"/>
      <c r="D85" s="541"/>
      <c r="E85" s="537"/>
      <c r="F85" s="537"/>
      <c r="G85" s="4"/>
      <c r="H85" s="4"/>
      <c r="I85" s="4"/>
    </row>
    <row r="86" spans="1:9" x14ac:dyDescent="0.25">
      <c r="A86" s="4"/>
      <c r="B86" s="4"/>
      <c r="C86" s="2"/>
      <c r="D86" s="541"/>
      <c r="E86" s="537"/>
      <c r="F86" s="537"/>
      <c r="G86" s="4"/>
      <c r="H86" s="4"/>
      <c r="I86" s="4"/>
    </row>
    <row r="87" spans="1:9" x14ac:dyDescent="0.25">
      <c r="A87" s="4"/>
      <c r="B87" s="4"/>
      <c r="C87" s="4"/>
      <c r="D87" s="4"/>
      <c r="E87" s="4"/>
      <c r="F87" s="4"/>
      <c r="G87" s="4"/>
      <c r="H87" s="4"/>
      <c r="I87" s="4"/>
    </row>
    <row r="88" spans="1:9" x14ac:dyDescent="0.25">
      <c r="A88" s="4"/>
      <c r="B88" s="4"/>
      <c r="C88" s="4"/>
      <c r="D88" s="4"/>
      <c r="E88" s="4"/>
      <c r="F88" s="4"/>
      <c r="G88" s="4"/>
      <c r="H88" s="4"/>
      <c r="I88" s="4"/>
    </row>
    <row r="89" spans="1:9" x14ac:dyDescent="0.25">
      <c r="A89" s="4"/>
      <c r="B89" s="4"/>
      <c r="C89" s="4"/>
      <c r="D89" s="4"/>
      <c r="E89" s="4"/>
      <c r="F89" s="4"/>
      <c r="G89" s="4"/>
      <c r="H89" s="4"/>
      <c r="I89" s="4"/>
    </row>
    <row r="90" spans="1:9" x14ac:dyDescent="0.25">
      <c r="A90" s="4"/>
      <c r="B90" s="4"/>
      <c r="C90" s="4"/>
      <c r="D90" s="4"/>
      <c r="E90" s="4"/>
      <c r="F90" s="4"/>
      <c r="G90" s="4"/>
      <c r="H90" s="4"/>
      <c r="I90" s="4"/>
    </row>
    <row r="91" spans="1:9" x14ac:dyDescent="0.25">
      <c r="A91" s="4"/>
      <c r="B91" s="4"/>
      <c r="C91" s="4"/>
      <c r="D91" s="4"/>
      <c r="E91" s="4"/>
      <c r="F91" s="4"/>
      <c r="G91" s="4"/>
      <c r="H91" s="4"/>
      <c r="I91" s="4"/>
    </row>
    <row r="92" spans="1:9" x14ac:dyDescent="0.25">
      <c r="A92" s="4"/>
      <c r="B92" s="4"/>
      <c r="C92" s="4"/>
      <c r="D92" s="4"/>
      <c r="E92" s="4"/>
      <c r="F92" s="4"/>
      <c r="G92" s="4"/>
      <c r="H92" s="4"/>
      <c r="I92" s="4"/>
    </row>
    <row r="93" spans="1:9" x14ac:dyDescent="0.25">
      <c r="A93" s="4"/>
      <c r="B93" s="4"/>
      <c r="C93" s="4"/>
      <c r="D93" s="4"/>
      <c r="E93" s="4"/>
      <c r="F93" s="4"/>
      <c r="G93" s="4"/>
      <c r="H93" s="4"/>
      <c r="I93" s="4"/>
    </row>
    <row r="94" spans="1:9" x14ac:dyDescent="0.25">
      <c r="A94" s="4"/>
      <c r="B94" s="4"/>
      <c r="C94" s="4"/>
      <c r="D94" s="4"/>
      <c r="E94" s="4"/>
      <c r="F94" s="4"/>
      <c r="G94" s="4"/>
      <c r="H94" s="4"/>
      <c r="I94" s="4"/>
    </row>
    <row r="95" spans="1:9" x14ac:dyDescent="0.25">
      <c r="A95" s="4"/>
      <c r="B95" s="4"/>
      <c r="C95" s="4"/>
      <c r="D95" s="4"/>
      <c r="E95" s="4"/>
      <c r="F95" s="4"/>
      <c r="G95" s="4"/>
      <c r="H95" s="4"/>
      <c r="I95" s="4"/>
    </row>
    <row r="96" spans="1:9" x14ac:dyDescent="0.25">
      <c r="A96" s="4"/>
      <c r="B96" s="4"/>
      <c r="C96" s="4"/>
      <c r="D96" s="4"/>
      <c r="E96" s="4"/>
      <c r="F96" s="4"/>
      <c r="G96" s="4"/>
      <c r="H96" s="4"/>
      <c r="I96" s="4"/>
    </row>
    <row r="97" spans="1:9" x14ac:dyDescent="0.25">
      <c r="A97" s="4"/>
      <c r="B97" s="4"/>
      <c r="C97" s="4"/>
      <c r="D97" s="4"/>
      <c r="E97" s="4"/>
      <c r="F97" s="4"/>
      <c r="G97" s="4"/>
      <c r="H97" s="4"/>
      <c r="I97" s="4"/>
    </row>
    <row r="98" spans="1:9" x14ac:dyDescent="0.25">
      <c r="A98" s="4"/>
      <c r="B98" s="4"/>
      <c r="C98" s="4"/>
      <c r="D98" s="4"/>
      <c r="E98" s="4"/>
      <c r="F98" s="4"/>
      <c r="G98" s="4"/>
      <c r="H98" s="4"/>
      <c r="I98" s="4"/>
    </row>
    <row r="99" spans="1:9" x14ac:dyDescent="0.25">
      <c r="A99" s="4"/>
      <c r="B99" s="4"/>
      <c r="C99" s="4"/>
      <c r="D99" s="4"/>
      <c r="E99" s="4"/>
      <c r="F99" s="4"/>
      <c r="G99" s="4"/>
      <c r="H99" s="4"/>
      <c r="I99" s="4"/>
    </row>
    <row r="100" spans="1:9" x14ac:dyDescent="0.25">
      <c r="A100" s="4"/>
      <c r="B100" s="4"/>
      <c r="C100" s="4"/>
      <c r="D100" s="4"/>
      <c r="E100" s="4"/>
      <c r="F100" s="4"/>
      <c r="G100" s="4"/>
      <c r="H100" s="4"/>
      <c r="I100" s="4"/>
    </row>
    <row r="101" spans="1:9" x14ac:dyDescent="0.25">
      <c r="A101" s="4"/>
      <c r="B101" s="4"/>
      <c r="C101" s="4"/>
      <c r="D101" s="4"/>
      <c r="E101" s="4"/>
      <c r="F101" s="4"/>
      <c r="G101" s="4"/>
      <c r="H101" s="4"/>
      <c r="I101" s="4"/>
    </row>
    <row r="102" spans="1:9" x14ac:dyDescent="0.25">
      <c r="A102" s="4"/>
      <c r="B102" s="4"/>
      <c r="C102" s="4"/>
      <c r="D102" s="4"/>
      <c r="E102" s="4"/>
      <c r="F102" s="4"/>
      <c r="G102" s="4"/>
      <c r="H102" s="4"/>
      <c r="I102" s="4"/>
    </row>
    <row r="103" spans="1:9" x14ac:dyDescent="0.25">
      <c r="A103" s="4"/>
      <c r="B103" s="4"/>
      <c r="C103" s="4"/>
      <c r="D103" s="4"/>
      <c r="E103" s="4"/>
      <c r="F103" s="4"/>
      <c r="G103" s="4"/>
      <c r="H103" s="4"/>
      <c r="I103" s="4"/>
    </row>
    <row r="104" spans="1:9" x14ac:dyDescent="0.25">
      <c r="A104" s="4"/>
      <c r="B104" s="4"/>
      <c r="C104" s="4"/>
      <c r="D104" s="4"/>
      <c r="E104" s="4"/>
      <c r="F104" s="4"/>
      <c r="G104" s="4"/>
      <c r="H104" s="4"/>
      <c r="I104" s="4"/>
    </row>
    <row r="105" spans="1:9" x14ac:dyDescent="0.25">
      <c r="A105" s="4"/>
      <c r="B105" s="4"/>
      <c r="C105" s="4"/>
      <c r="D105" s="4"/>
      <c r="E105" s="4"/>
      <c r="F105" s="4"/>
      <c r="G105" s="4"/>
      <c r="H105" s="4"/>
      <c r="I105" s="4"/>
    </row>
    <row r="106" spans="1:9" x14ac:dyDescent="0.25">
      <c r="A106" s="4"/>
      <c r="B106" s="4"/>
      <c r="C106" s="4"/>
      <c r="D106" s="4"/>
      <c r="E106" s="4"/>
      <c r="F106" s="4"/>
      <c r="G106" s="4"/>
      <c r="H106" s="4"/>
      <c r="I106" s="4"/>
    </row>
    <row r="107" spans="1:9" x14ac:dyDescent="0.25">
      <c r="A107" s="4"/>
      <c r="B107" s="4"/>
      <c r="C107" s="4"/>
      <c r="D107" s="4"/>
      <c r="E107" s="4"/>
      <c r="F107" s="4"/>
      <c r="G107" s="4"/>
      <c r="H107" s="4"/>
      <c r="I107" s="4"/>
    </row>
    <row r="108" spans="1:9" x14ac:dyDescent="0.25">
      <c r="A108" s="4"/>
      <c r="B108" s="4"/>
      <c r="C108" s="4"/>
      <c r="D108" s="4"/>
      <c r="E108" s="4"/>
      <c r="F108" s="4"/>
      <c r="G108" s="4"/>
      <c r="H108" s="4"/>
      <c r="I108" s="4"/>
    </row>
    <row r="109" spans="1:9" x14ac:dyDescent="0.25">
      <c r="A109" s="4"/>
      <c r="B109" s="4"/>
      <c r="C109" s="4"/>
      <c r="D109" s="4"/>
      <c r="E109" s="4"/>
      <c r="F109" s="4"/>
      <c r="G109" s="4"/>
      <c r="H109" s="4"/>
      <c r="I109" s="4"/>
    </row>
    <row r="110" spans="1:9" x14ac:dyDescent="0.25">
      <c r="A110" s="4"/>
      <c r="B110" s="4"/>
      <c r="C110" s="4"/>
      <c r="D110" s="4"/>
      <c r="E110" s="4"/>
      <c r="F110" s="4"/>
      <c r="G110" s="4"/>
      <c r="H110" s="4"/>
      <c r="I110" s="4"/>
    </row>
    <row r="111" spans="1:9" x14ac:dyDescent="0.25">
      <c r="A111" s="4"/>
      <c r="B111" s="4"/>
      <c r="C111" s="4"/>
      <c r="D111" s="4"/>
      <c r="E111" s="4"/>
      <c r="F111" s="4"/>
      <c r="G111" s="4"/>
      <c r="H111" s="4"/>
      <c r="I111" s="4"/>
    </row>
    <row r="112" spans="1:9" x14ac:dyDescent="0.25">
      <c r="A112" s="4"/>
      <c r="B112" s="4"/>
      <c r="C112" s="4"/>
      <c r="D112" s="4"/>
      <c r="E112" s="4"/>
      <c r="F112" s="4"/>
      <c r="G112" s="4"/>
      <c r="H112" s="4"/>
      <c r="I112" s="4"/>
    </row>
    <row r="113" spans="1:9" x14ac:dyDescent="0.25">
      <c r="A113" s="4"/>
      <c r="B113" s="4"/>
      <c r="C113" s="4"/>
      <c r="D113" s="4"/>
      <c r="E113" s="4"/>
      <c r="F113" s="4"/>
      <c r="G113" s="4"/>
      <c r="H113" s="4"/>
      <c r="I113" s="4"/>
    </row>
  </sheetData>
  <mergeCells count="10">
    <mergeCell ref="D41:F41"/>
    <mergeCell ref="D48:F48"/>
    <mergeCell ref="D54:F54"/>
    <mergeCell ref="D60:F60"/>
    <mergeCell ref="C2:F2"/>
    <mergeCell ref="D8:F8"/>
    <mergeCell ref="D13:F13"/>
    <mergeCell ref="D17:F17"/>
    <mergeCell ref="D25:F25"/>
    <mergeCell ref="D29:F29"/>
  </mergeCells>
  <pageMargins left="0.7" right="0.7" top="0.75" bottom="0.75" header="0.3" footer="0.3"/>
  <pageSetup paperSize="9" scale="3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13</vt:i4>
      </vt:variant>
      <vt:variant>
        <vt:lpstr>Intervals amb nom</vt:lpstr>
      </vt:variant>
      <vt:variant>
        <vt:i4>12</vt:i4>
      </vt:variant>
    </vt:vector>
  </HeadingPairs>
  <TitlesOfParts>
    <vt:vector size="25" baseType="lpstr">
      <vt:lpstr>RESUM CONCURS</vt:lpstr>
      <vt:lpstr>LOT 1-Monitor transport RMN</vt:lpstr>
      <vt:lpstr>LOT 1-Millores</vt:lpstr>
      <vt:lpstr>LOT 2-Retinògraf no midriàtic</vt:lpstr>
      <vt:lpstr>LOT 2-Millores</vt:lpstr>
      <vt:lpstr>LOT 3-Colposcopis</vt:lpstr>
      <vt:lpstr>LOT 3-Millores</vt:lpstr>
      <vt:lpstr> LOT 4-Torre endoscòpia digest.</vt:lpstr>
      <vt:lpstr>LOT 4-Millores</vt:lpstr>
      <vt:lpstr>LOT 5-ECMO</vt:lpstr>
      <vt:lpstr>LOT 5-Millores</vt:lpstr>
      <vt:lpstr>LOT 6-Conjunt torretes</vt:lpstr>
      <vt:lpstr>LOT 6-Millores</vt:lpstr>
      <vt:lpstr>' LOT 4-Torre endoscòpia digest.'!Àrea_d'impressió</vt:lpstr>
      <vt:lpstr>'LOT 1-Millores'!Àrea_d'impressió</vt:lpstr>
      <vt:lpstr>'LOT 1-Monitor transport RMN'!Àrea_d'impressió</vt:lpstr>
      <vt:lpstr>'LOT 2-Millores'!Àrea_d'impressió</vt:lpstr>
      <vt:lpstr>'LOT 2-Retinògraf no midriàtic'!Àrea_d'impressió</vt:lpstr>
      <vt:lpstr>'LOT 3-Colposcopis'!Àrea_d'impressió</vt:lpstr>
      <vt:lpstr>'LOT 3-Millores'!Àrea_d'impressió</vt:lpstr>
      <vt:lpstr>'LOT 4-Millores'!Àrea_d'impressió</vt:lpstr>
      <vt:lpstr>'LOT 5-ECMO'!Àrea_d'impressió</vt:lpstr>
      <vt:lpstr>'LOT 5-Millores'!Àrea_d'impressió</vt:lpstr>
      <vt:lpstr>'LOT 6-Conjunt torretes'!Àrea_d'impressió</vt:lpstr>
      <vt:lpstr>'RESUM CONCURS'!Àrea_d'impressió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2024-05-15T06:41:33Z</dcterms:modified>
</cp:coreProperties>
</file>